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rzabek\Desktop\ZAmówienia\AAN\2026\Przetargi\zabezpieczenie zasobu\public\"/>
    </mc:Choice>
  </mc:AlternateContent>
  <xr:revisionPtr revIDLastSave="0" documentId="13_ncr:1_{98626B30-0D12-4AF7-AE1E-760FED996D3E}" xr6:coauthVersionLast="36" xr6:coauthVersionMax="36" xr10:uidLastSave="{00000000-0000-0000-0000-000000000000}"/>
  <bookViews>
    <workbookView xWindow="0" yWindow="0" windowWidth="28800" windowHeight="12105" firstSheet="2" activeTab="2" xr2:uid="{A6331C09-E497-4A15-81DA-11EACE84F676}"/>
  </bookViews>
  <sheets>
    <sheet name="AANmetry (2)" sheetId="2" state="hidden" r:id="rId1"/>
    <sheet name="AANmetry00" sheetId="1" state="hidden" r:id="rId2"/>
    <sheet name="AANmetry bud.biurowy" sheetId="3" r:id="rId3"/>
    <sheet name="AANmetry bud.magazynowy" sheetId="4" r:id="rId4"/>
  </sheets>
  <definedNames>
    <definedName name="_xlnm.Print_Area" localSheetId="1">AANmetry00!$A$1:$E$170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3" i="4" l="1"/>
  <c r="C84" i="4"/>
  <c r="C72" i="4"/>
  <c r="C61" i="4"/>
  <c r="C51" i="4"/>
  <c r="C40" i="4"/>
  <c r="C28" i="4"/>
  <c r="C12" i="4"/>
  <c r="C51" i="3"/>
  <c r="C23" i="3"/>
  <c r="G1" i="3" l="1"/>
  <c r="G1" i="4"/>
</calcChain>
</file>

<file path=xl/sharedStrings.xml><?xml version="1.0" encoding="utf-8"?>
<sst xmlns="http://schemas.openxmlformats.org/spreadsheetml/2006/main" count="931" uniqueCount="211">
  <si>
    <t>Powierzchnia pomieszczeń biurowych AAN</t>
  </si>
  <si>
    <t>Budynek biurowy AAN - 1 piętro</t>
  </si>
  <si>
    <t>oznaczenie na planie</t>
  </si>
  <si>
    <t>powierzchnia</t>
  </si>
  <si>
    <t>nr pokoju</t>
  </si>
  <si>
    <t>Kancelaria</t>
  </si>
  <si>
    <t>B.02.5</t>
  </si>
  <si>
    <t>Zaplecze Kancelarii</t>
  </si>
  <si>
    <t>B.02.4</t>
  </si>
  <si>
    <t>101A</t>
  </si>
  <si>
    <t>Pokój biurowy</t>
  </si>
  <si>
    <t>B.02.6</t>
  </si>
  <si>
    <t>B.02.7</t>
  </si>
  <si>
    <t>B.02.8</t>
  </si>
  <si>
    <t>B.02.9</t>
  </si>
  <si>
    <t>B.02.10</t>
  </si>
  <si>
    <t>B.02.11</t>
  </si>
  <si>
    <t>B.02.12</t>
  </si>
  <si>
    <t>Zaplecze kuchenne B.02.12</t>
  </si>
  <si>
    <t>B.02.13</t>
  </si>
  <si>
    <t>108A</t>
  </si>
  <si>
    <t>Biblioteka Dyrektora</t>
  </si>
  <si>
    <t>B.02.16</t>
  </si>
  <si>
    <t>Gabinet Dyrektora</t>
  </si>
  <si>
    <t>B.02.17</t>
  </si>
  <si>
    <t>111A</t>
  </si>
  <si>
    <t>Sekretariat</t>
  </si>
  <si>
    <t>B.02.18</t>
  </si>
  <si>
    <t>Recepcja Czytelni</t>
  </si>
  <si>
    <t>B.02.22</t>
  </si>
  <si>
    <t>Zaplecze Czytelni</t>
  </si>
  <si>
    <t>B.02.23</t>
  </si>
  <si>
    <t>113B</t>
  </si>
  <si>
    <t>Czytelnia</t>
  </si>
  <si>
    <t>B.02.24</t>
  </si>
  <si>
    <t>114, 115</t>
  </si>
  <si>
    <t>Sala dydaktyczna (Stojanowskiego)</t>
  </si>
  <si>
    <t>B.02.27</t>
  </si>
  <si>
    <t>Zaplecze Sali dydaktycznej</t>
  </si>
  <si>
    <t>B.02.28</t>
  </si>
  <si>
    <t>Budynek biurowy AAN - 2 piętro</t>
  </si>
  <si>
    <t>B.03.3</t>
  </si>
  <si>
    <t>B.03.4</t>
  </si>
  <si>
    <t>B.03.5</t>
  </si>
  <si>
    <t>Sala spotkań</t>
  </si>
  <si>
    <t>B.03.6</t>
  </si>
  <si>
    <t>Zaplecze sali spotkań</t>
  </si>
  <si>
    <t>B.03.7</t>
  </si>
  <si>
    <t>B.03.8</t>
  </si>
  <si>
    <t>B.03.9</t>
  </si>
  <si>
    <t>B.03.10</t>
  </si>
  <si>
    <t>Zaplecze pokoju B.03.10</t>
  </si>
  <si>
    <t>B.03.11</t>
  </si>
  <si>
    <t>B.03.14</t>
  </si>
  <si>
    <t>B.03.15</t>
  </si>
  <si>
    <t>B.03.16</t>
  </si>
  <si>
    <t>B.03.17</t>
  </si>
  <si>
    <t>B.03.21</t>
  </si>
  <si>
    <t>Centrala telefoniczna</t>
  </si>
  <si>
    <t>B.03.22</t>
  </si>
  <si>
    <t>B.03.23</t>
  </si>
  <si>
    <t>B.03.24</t>
  </si>
  <si>
    <t>B.03.25</t>
  </si>
  <si>
    <t>B.03.26</t>
  </si>
  <si>
    <t>B.03.27</t>
  </si>
  <si>
    <t>B.03.28</t>
  </si>
  <si>
    <t>B.03.29</t>
  </si>
  <si>
    <t>B.03.30</t>
  </si>
  <si>
    <t>B.03.31</t>
  </si>
  <si>
    <t>Budynek magazynowy AAN - piwnice</t>
  </si>
  <si>
    <t>Pokój konserwatorów - Magazyn</t>
  </si>
  <si>
    <t>A.00.6</t>
  </si>
  <si>
    <t>?</t>
  </si>
  <si>
    <t>Laboratorium</t>
  </si>
  <si>
    <t>A.00.7A</t>
  </si>
  <si>
    <t>A.00.7</t>
  </si>
  <si>
    <t>Magazyn</t>
  </si>
  <si>
    <t>A.00.8</t>
  </si>
  <si>
    <t>A.00.9</t>
  </si>
  <si>
    <t>A.00.10</t>
  </si>
  <si>
    <t>A.00.11</t>
  </si>
  <si>
    <t>Pomieszczenie socjalne</t>
  </si>
  <si>
    <t>A.00.13</t>
  </si>
  <si>
    <t>A.00.15</t>
  </si>
  <si>
    <t>Rozdzielnia</t>
  </si>
  <si>
    <t>A.00.16</t>
  </si>
  <si>
    <t>Pomieszczenie pomocnicze</t>
  </si>
  <si>
    <t>A.00.17</t>
  </si>
  <si>
    <t>Węzeł C.O.</t>
  </si>
  <si>
    <t>A.00.18</t>
  </si>
  <si>
    <t>Pracownia - Sala dydaktyczna</t>
  </si>
  <si>
    <t>A.00.19</t>
  </si>
  <si>
    <t>Warsztat</t>
  </si>
  <si>
    <t>A.00.20</t>
  </si>
  <si>
    <t>Pomieszczenie gospodarcze</t>
  </si>
  <si>
    <t>A.00.22</t>
  </si>
  <si>
    <t>Pokój konserwatorów</t>
  </si>
  <si>
    <t>A.00.23</t>
  </si>
  <si>
    <t>Wentylatorownia</t>
  </si>
  <si>
    <t>A.00.24</t>
  </si>
  <si>
    <t>Pomieszczenie techniczne</t>
  </si>
  <si>
    <t>A.00.25</t>
  </si>
  <si>
    <t>Rozdzielnia p.poż.</t>
  </si>
  <si>
    <t>A.00.26</t>
  </si>
  <si>
    <t>Butlownia</t>
  </si>
  <si>
    <t>A.00.27</t>
  </si>
  <si>
    <t>Zaplecze</t>
  </si>
  <si>
    <t>A.00.29</t>
  </si>
  <si>
    <t>Stacja TRAFO</t>
  </si>
  <si>
    <t>A.00.30</t>
  </si>
  <si>
    <t>A.00.31</t>
  </si>
  <si>
    <t>Pomieszczenie hydroforni</t>
  </si>
  <si>
    <t>A.00.33</t>
  </si>
  <si>
    <t>A.00.34</t>
  </si>
  <si>
    <t>Serwerownia</t>
  </si>
  <si>
    <t>A.00.35</t>
  </si>
  <si>
    <t>Komora fumigacyjna</t>
  </si>
  <si>
    <t>A.00.36</t>
  </si>
  <si>
    <t>Pomieszczenie kwarantanny</t>
  </si>
  <si>
    <t>A.00.37</t>
  </si>
  <si>
    <t>Schowek</t>
  </si>
  <si>
    <t>A.00.40</t>
  </si>
  <si>
    <t>Magazyn mikrofilmów</t>
  </si>
  <si>
    <t>A.00.42</t>
  </si>
  <si>
    <t>Budynek magazynowy AAN - parter</t>
  </si>
  <si>
    <t>Pracownia</t>
  </si>
  <si>
    <t>A.01.5</t>
  </si>
  <si>
    <t>A.01.7</t>
  </si>
  <si>
    <t>Pokój socjalny</t>
  </si>
  <si>
    <t>A.01.8</t>
  </si>
  <si>
    <t>A.01.9</t>
  </si>
  <si>
    <t>A.01.10</t>
  </si>
  <si>
    <t>A.01.11</t>
  </si>
  <si>
    <t>A.01.37</t>
  </si>
  <si>
    <t>A.01.38</t>
  </si>
  <si>
    <t>Magazyn podręczny</t>
  </si>
  <si>
    <t>A.01.40</t>
  </si>
  <si>
    <t>A.01.41</t>
  </si>
  <si>
    <t>A.01.42</t>
  </si>
  <si>
    <t>A.01.43</t>
  </si>
  <si>
    <t>A.01.44</t>
  </si>
  <si>
    <t>Magazyn podręczny - BOX 1</t>
  </si>
  <si>
    <t>A.01.48</t>
  </si>
  <si>
    <t>Magazyn podręczny - BOX 2</t>
  </si>
  <si>
    <t>A.01.49</t>
  </si>
  <si>
    <t>Magazyn podręczny - BOX 3</t>
  </si>
  <si>
    <t>A.01.50</t>
  </si>
  <si>
    <t>Budynek magazynowy AAN - 1 piętro</t>
  </si>
  <si>
    <t>A.02.4</t>
  </si>
  <si>
    <t>A.02.5</t>
  </si>
  <si>
    <t>A.02.6</t>
  </si>
  <si>
    <t>A.02.7</t>
  </si>
  <si>
    <t>A.02.11</t>
  </si>
  <si>
    <t>A.02.12</t>
  </si>
  <si>
    <t>A.02.13</t>
  </si>
  <si>
    <t>A.02.14</t>
  </si>
  <si>
    <t>Magazyn taśm magnetycznych</t>
  </si>
  <si>
    <t>A.02.18</t>
  </si>
  <si>
    <t>Budynek magazynowy AAN - 2 piętro</t>
  </si>
  <si>
    <t>A.03.4</t>
  </si>
  <si>
    <t>Komunikacja</t>
  </si>
  <si>
    <t>A.03.6a</t>
  </si>
  <si>
    <t>A.03.6b</t>
  </si>
  <si>
    <t>A.03.7</t>
  </si>
  <si>
    <t>A.03.11</t>
  </si>
  <si>
    <t>A.03.12</t>
  </si>
  <si>
    <t>A.03.14</t>
  </si>
  <si>
    <t>Budynek magazynowy AAN - 3 piętro</t>
  </si>
  <si>
    <t>A.04.4</t>
  </si>
  <si>
    <t>A.04.6</t>
  </si>
  <si>
    <t>A.04.7</t>
  </si>
  <si>
    <t>A.04.11</t>
  </si>
  <si>
    <t>A.04.12</t>
  </si>
  <si>
    <t>A.04.14</t>
  </si>
  <si>
    <t>Budynek magazynowy AAN - 4 piętro</t>
  </si>
  <si>
    <t>A.05.4</t>
  </si>
  <si>
    <t>A.05.6</t>
  </si>
  <si>
    <t>A.05.7</t>
  </si>
  <si>
    <t>A.05.11</t>
  </si>
  <si>
    <t>A.05.12</t>
  </si>
  <si>
    <t>A.05.13</t>
  </si>
  <si>
    <t>A.05.15</t>
  </si>
  <si>
    <t>Budynek magazynowy AAN - 5 piętro</t>
  </si>
  <si>
    <t>A.06.4</t>
  </si>
  <si>
    <t>A.06.6</t>
  </si>
  <si>
    <t>A.06.7</t>
  </si>
  <si>
    <t>A.06.8</t>
  </si>
  <si>
    <t>A.06.12</t>
  </si>
  <si>
    <t>A.06.13</t>
  </si>
  <si>
    <t>A.06.14</t>
  </si>
  <si>
    <t>A.06.16</t>
  </si>
  <si>
    <t>Budynek magazynowy AAN - 6 piętro</t>
  </si>
  <si>
    <t>A.07.4</t>
  </si>
  <si>
    <t>A.07.6</t>
  </si>
  <si>
    <t>A.07.7</t>
  </si>
  <si>
    <t>A.07.11</t>
  </si>
  <si>
    <t>A.07.12</t>
  </si>
  <si>
    <t>Zaplecze Dyrektora</t>
  </si>
  <si>
    <t>Pokój Czytelni</t>
  </si>
  <si>
    <t>!!!</t>
  </si>
  <si>
    <t>###</t>
  </si>
  <si>
    <t xml:space="preserve">   SUMA</t>
  </si>
  <si>
    <t>powierzchnia (m2)</t>
  </si>
  <si>
    <t>Zaplecze Gabinetu Dyrektora</t>
  </si>
  <si>
    <t>do uzgodnienia z podmiotem użyczającym od AAN pomieszczenia</t>
  </si>
  <si>
    <t>zabezpieczenie we własnym zakresie</t>
  </si>
  <si>
    <t xml:space="preserve"> </t>
  </si>
  <si>
    <t>Powierzchnia pomieszczeń biurowych AAN - budynek magazynowy</t>
  </si>
  <si>
    <t>Powierzchnia pomieszczeń biurowych AAN - budynek biurowy</t>
  </si>
  <si>
    <t xml:space="preserve">Czytelnia 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</si>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</sst>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4" fontId="3" fillId="2" borderId="0" xfId="0" applyNumberFormat="1" applyFont="1" applyFill="1"/>
    <xf numFmtId="0" fontId="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9C73C-7824-4192-8386-CD2A69C6CEE3}">
  <dimension ref="A1:E170"/>
  <sheetViews>
    <sheetView workbookViewId="0">
      <selection activeCell="A170" sqref="A170"/>
    </sheetView>
  </sheetViews>
  <sheetFormatPr defaultRowHeight="15" x14ac:dyDescent="0.25"/>
  <cols>
    <col min="1" max="1" width="39.28515625" bestFit="1" customWidth="1"/>
    <col min="2" max="2" width="19.7109375" bestFit="1" customWidth="1"/>
    <col min="3" max="3" width="12.85546875" style="2" bestFit="1" customWidth="1"/>
    <col min="4" max="4" width="9.42578125" style="3" hidden="1" customWidth="1"/>
    <col min="5" max="5" width="9.140625" style="4"/>
  </cols>
  <sheetData>
    <row r="1" spans="1:4" ht="18.75" x14ac:dyDescent="0.3">
      <c r="A1" s="1" t="s">
        <v>0</v>
      </c>
    </row>
    <row r="3" spans="1:4" x14ac:dyDescent="0.25">
      <c r="A3" s="5" t="s">
        <v>1</v>
      </c>
      <c r="B3" t="s">
        <v>2</v>
      </c>
      <c r="C3" s="2" t="s">
        <v>3</v>
      </c>
      <c r="D3" s="3" t="s">
        <v>4</v>
      </c>
    </row>
    <row r="5" spans="1:4" x14ac:dyDescent="0.25">
      <c r="A5" t="s">
        <v>5</v>
      </c>
      <c r="B5" t="s">
        <v>6</v>
      </c>
      <c r="C5" s="2">
        <v>18.16</v>
      </c>
      <c r="D5" s="3">
        <v>101</v>
      </c>
    </row>
    <row r="6" spans="1:4" x14ac:dyDescent="0.25">
      <c r="A6" t="s">
        <v>7</v>
      </c>
      <c r="B6" t="s">
        <v>8</v>
      </c>
      <c r="C6" s="2">
        <v>14.82</v>
      </c>
      <c r="D6" s="3" t="s">
        <v>9</v>
      </c>
    </row>
    <row r="7" spans="1:4" x14ac:dyDescent="0.25">
      <c r="A7" t="s">
        <v>10</v>
      </c>
      <c r="B7" t="s">
        <v>11</v>
      </c>
      <c r="C7" s="2">
        <v>14.78</v>
      </c>
      <c r="D7" s="3">
        <v>102</v>
      </c>
    </row>
    <row r="8" spans="1:4" x14ac:dyDescent="0.25">
      <c r="A8" t="s">
        <v>10</v>
      </c>
      <c r="B8" t="s">
        <v>12</v>
      </c>
      <c r="C8" s="2">
        <v>14.78</v>
      </c>
      <c r="D8" s="3">
        <v>103</v>
      </c>
    </row>
    <row r="9" spans="1:4" x14ac:dyDescent="0.25">
      <c r="A9" t="s">
        <v>10</v>
      </c>
      <c r="B9" t="s">
        <v>13</v>
      </c>
      <c r="C9" s="2">
        <v>14.78</v>
      </c>
      <c r="D9" s="3">
        <v>104</v>
      </c>
    </row>
    <row r="10" spans="1:4" x14ac:dyDescent="0.25">
      <c r="A10" t="s">
        <v>10</v>
      </c>
      <c r="B10" t="s">
        <v>14</v>
      </c>
      <c r="C10" s="2">
        <v>15.12</v>
      </c>
      <c r="D10" s="3">
        <v>105</v>
      </c>
    </row>
    <row r="11" spans="1:4" x14ac:dyDescent="0.25">
      <c r="A11" t="s">
        <v>10</v>
      </c>
      <c r="B11" t="s">
        <v>15</v>
      </c>
      <c r="C11" s="2">
        <v>16.3</v>
      </c>
      <c r="D11" s="3">
        <v>106</v>
      </c>
    </row>
    <row r="12" spans="1:4" x14ac:dyDescent="0.25">
      <c r="A12" t="s">
        <v>10</v>
      </c>
      <c r="B12" t="s">
        <v>16</v>
      </c>
      <c r="C12" s="2">
        <v>13.2</v>
      </c>
      <c r="D12" s="3">
        <v>107</v>
      </c>
    </row>
    <row r="13" spans="1:4" x14ac:dyDescent="0.25">
      <c r="A13" t="s">
        <v>10</v>
      </c>
      <c r="B13" t="s">
        <v>17</v>
      </c>
      <c r="C13" s="2">
        <v>24.17</v>
      </c>
      <c r="D13" s="3">
        <v>108</v>
      </c>
    </row>
    <row r="14" spans="1:4" x14ac:dyDescent="0.25">
      <c r="A14" t="s">
        <v>18</v>
      </c>
      <c r="B14" t="s">
        <v>19</v>
      </c>
      <c r="C14" s="2">
        <v>6</v>
      </c>
      <c r="D14" s="3" t="s">
        <v>20</v>
      </c>
    </row>
    <row r="15" spans="1:4" x14ac:dyDescent="0.25">
      <c r="A15" t="s">
        <v>21</v>
      </c>
      <c r="B15" t="s">
        <v>22</v>
      </c>
      <c r="C15" s="2">
        <v>13.88</v>
      </c>
      <c r="D15" s="3">
        <v>110</v>
      </c>
    </row>
    <row r="16" spans="1:4" x14ac:dyDescent="0.25">
      <c r="A16" t="s">
        <v>23</v>
      </c>
      <c r="B16" t="s">
        <v>24</v>
      </c>
      <c r="C16" s="2">
        <v>41.48</v>
      </c>
      <c r="D16" s="3" t="s">
        <v>25</v>
      </c>
    </row>
    <row r="17" spans="1:4" x14ac:dyDescent="0.25">
      <c r="A17" t="s">
        <v>26</v>
      </c>
      <c r="B17" t="s">
        <v>27</v>
      </c>
      <c r="C17" s="2">
        <v>20.72</v>
      </c>
      <c r="D17" s="3">
        <v>111</v>
      </c>
    </row>
    <row r="18" spans="1:4" x14ac:dyDescent="0.25">
      <c r="A18" t="s">
        <v>28</v>
      </c>
      <c r="B18" t="s">
        <v>29</v>
      </c>
      <c r="C18" s="2">
        <v>22.08</v>
      </c>
      <c r="D18" s="3">
        <v>113</v>
      </c>
    </row>
    <row r="19" spans="1:4" x14ac:dyDescent="0.25">
      <c r="A19" t="s">
        <v>30</v>
      </c>
      <c r="B19" t="s">
        <v>31</v>
      </c>
      <c r="C19" s="2">
        <v>6</v>
      </c>
      <c r="D19" s="3" t="s">
        <v>32</v>
      </c>
    </row>
    <row r="20" spans="1:4" x14ac:dyDescent="0.25">
      <c r="A20" t="s">
        <v>33</v>
      </c>
      <c r="B20" t="s">
        <v>34</v>
      </c>
      <c r="C20" s="2">
        <v>109.44</v>
      </c>
      <c r="D20" s="3" t="s">
        <v>35</v>
      </c>
    </row>
    <row r="21" spans="1:4" x14ac:dyDescent="0.25">
      <c r="A21" t="s">
        <v>36</v>
      </c>
      <c r="B21" t="s">
        <v>37</v>
      </c>
      <c r="C21" s="2">
        <v>68</v>
      </c>
    </row>
    <row r="22" spans="1:4" x14ac:dyDescent="0.25">
      <c r="A22" t="s">
        <v>38</v>
      </c>
      <c r="B22" t="s">
        <v>39</v>
      </c>
      <c r="C22" s="2">
        <v>20.63</v>
      </c>
    </row>
    <row r="25" spans="1:4" x14ac:dyDescent="0.25">
      <c r="A25" s="5" t="s">
        <v>40</v>
      </c>
      <c r="B25" t="s">
        <v>2</v>
      </c>
      <c r="C25" s="2" t="s">
        <v>3</v>
      </c>
      <c r="D25" s="3" t="s">
        <v>4</v>
      </c>
    </row>
    <row r="27" spans="1:4" x14ac:dyDescent="0.25">
      <c r="A27" t="s">
        <v>10</v>
      </c>
      <c r="B27" t="s">
        <v>41</v>
      </c>
      <c r="C27" s="2">
        <v>17.62</v>
      </c>
    </row>
    <row r="28" spans="1:4" x14ac:dyDescent="0.25">
      <c r="A28" t="s">
        <v>10</v>
      </c>
      <c r="B28" t="s">
        <v>42</v>
      </c>
      <c r="C28" s="2">
        <v>15.02</v>
      </c>
    </row>
    <row r="29" spans="1:4" x14ac:dyDescent="0.25">
      <c r="A29" t="s">
        <v>10</v>
      </c>
      <c r="B29" t="s">
        <v>43</v>
      </c>
      <c r="C29" s="2">
        <v>17.309999999999999</v>
      </c>
    </row>
    <row r="30" spans="1:4" x14ac:dyDescent="0.25">
      <c r="A30" t="s">
        <v>44</v>
      </c>
      <c r="B30" t="s">
        <v>45</v>
      </c>
      <c r="C30" s="2">
        <v>29.59</v>
      </c>
    </row>
    <row r="31" spans="1:4" x14ac:dyDescent="0.25">
      <c r="A31" t="s">
        <v>46</v>
      </c>
      <c r="B31" t="s">
        <v>47</v>
      </c>
      <c r="C31" s="2">
        <v>11.51</v>
      </c>
    </row>
    <row r="32" spans="1:4" x14ac:dyDescent="0.25">
      <c r="A32" t="s">
        <v>10</v>
      </c>
      <c r="B32" t="s">
        <v>48</v>
      </c>
      <c r="C32" s="2">
        <v>14.85</v>
      </c>
    </row>
    <row r="33" spans="1:3" x14ac:dyDescent="0.25">
      <c r="A33" t="s">
        <v>10</v>
      </c>
      <c r="B33" t="s">
        <v>49</v>
      </c>
      <c r="C33" s="2">
        <v>14.51</v>
      </c>
    </row>
    <row r="34" spans="1:3" x14ac:dyDescent="0.25">
      <c r="A34" t="s">
        <v>10</v>
      </c>
      <c r="B34" t="s">
        <v>50</v>
      </c>
      <c r="C34" s="2">
        <v>25.4</v>
      </c>
    </row>
    <row r="35" spans="1:3" x14ac:dyDescent="0.25">
      <c r="A35" t="s">
        <v>51</v>
      </c>
      <c r="B35" t="s">
        <v>52</v>
      </c>
      <c r="C35" s="2">
        <v>6</v>
      </c>
    </row>
    <row r="36" spans="1:3" x14ac:dyDescent="0.25">
      <c r="A36" t="s">
        <v>10</v>
      </c>
      <c r="B36" t="s">
        <v>53</v>
      </c>
      <c r="C36" s="2">
        <v>13.64</v>
      </c>
    </row>
    <row r="37" spans="1:3" x14ac:dyDescent="0.25">
      <c r="A37" t="s">
        <v>10</v>
      </c>
      <c r="B37" t="s">
        <v>54</v>
      </c>
      <c r="C37" s="2">
        <v>19.3</v>
      </c>
    </row>
    <row r="38" spans="1:3" x14ac:dyDescent="0.25">
      <c r="A38" t="s">
        <v>10</v>
      </c>
      <c r="B38" t="s">
        <v>55</v>
      </c>
      <c r="C38" s="2">
        <v>24.19</v>
      </c>
    </row>
    <row r="39" spans="1:3" x14ac:dyDescent="0.25">
      <c r="A39" t="s">
        <v>10</v>
      </c>
      <c r="B39" t="s">
        <v>56</v>
      </c>
      <c r="C39" s="2">
        <v>18.77</v>
      </c>
    </row>
    <row r="40" spans="1:3" x14ac:dyDescent="0.25">
      <c r="A40" t="s">
        <v>10</v>
      </c>
      <c r="B40" t="s">
        <v>57</v>
      </c>
      <c r="C40" s="2">
        <v>10.29</v>
      </c>
    </row>
    <row r="41" spans="1:3" x14ac:dyDescent="0.25">
      <c r="A41" t="s">
        <v>58</v>
      </c>
      <c r="B41" t="s">
        <v>59</v>
      </c>
      <c r="C41" s="2">
        <v>6</v>
      </c>
    </row>
    <row r="42" spans="1:3" x14ac:dyDescent="0.25">
      <c r="A42" t="s">
        <v>10</v>
      </c>
      <c r="B42" t="s">
        <v>60</v>
      </c>
      <c r="C42" s="2">
        <v>14.43</v>
      </c>
    </row>
    <row r="43" spans="1:3" x14ac:dyDescent="0.25">
      <c r="A43" t="s">
        <v>10</v>
      </c>
      <c r="B43" t="s">
        <v>61</v>
      </c>
      <c r="C43" s="2">
        <v>14.57</v>
      </c>
    </row>
    <row r="44" spans="1:3" x14ac:dyDescent="0.25">
      <c r="A44" t="s">
        <v>10</v>
      </c>
      <c r="B44" t="s">
        <v>62</v>
      </c>
      <c r="C44" s="2">
        <v>14.72</v>
      </c>
    </row>
    <row r="45" spans="1:3" x14ac:dyDescent="0.25">
      <c r="A45" t="s">
        <v>10</v>
      </c>
      <c r="B45" t="s">
        <v>63</v>
      </c>
      <c r="C45" s="2">
        <v>14.72</v>
      </c>
    </row>
    <row r="46" spans="1:3" x14ac:dyDescent="0.25">
      <c r="A46" t="s">
        <v>10</v>
      </c>
      <c r="B46" t="s">
        <v>64</v>
      </c>
      <c r="C46" s="2">
        <v>14.72</v>
      </c>
    </row>
    <row r="47" spans="1:3" x14ac:dyDescent="0.25">
      <c r="A47" t="s">
        <v>10</v>
      </c>
      <c r="B47" t="s">
        <v>65</v>
      </c>
      <c r="C47" s="2">
        <v>14.58</v>
      </c>
    </row>
    <row r="48" spans="1:3" x14ac:dyDescent="0.25">
      <c r="A48" t="s">
        <v>10</v>
      </c>
      <c r="B48" t="s">
        <v>66</v>
      </c>
      <c r="C48" s="2">
        <v>14.58</v>
      </c>
    </row>
    <row r="49" spans="1:5" x14ac:dyDescent="0.25">
      <c r="A49" t="s">
        <v>10</v>
      </c>
      <c r="B49" t="s">
        <v>67</v>
      </c>
      <c r="C49" s="2">
        <v>15.29</v>
      </c>
    </row>
    <row r="50" spans="1:5" x14ac:dyDescent="0.25">
      <c r="A50" t="s">
        <v>10</v>
      </c>
      <c r="B50" t="s">
        <v>68</v>
      </c>
      <c r="C50" s="2">
        <v>17.12</v>
      </c>
    </row>
    <row r="53" spans="1:5" x14ac:dyDescent="0.25">
      <c r="A53" s="5" t="s">
        <v>69</v>
      </c>
    </row>
    <row r="55" spans="1:5" x14ac:dyDescent="0.25">
      <c r="A55" t="s">
        <v>70</v>
      </c>
      <c r="B55" t="s">
        <v>71</v>
      </c>
      <c r="C55" s="2">
        <v>16.98</v>
      </c>
      <c r="E55" s="4" t="s">
        <v>72</v>
      </c>
    </row>
    <row r="56" spans="1:5" x14ac:dyDescent="0.25">
      <c r="A56" t="s">
        <v>73</v>
      </c>
      <c r="B56" t="s">
        <v>74</v>
      </c>
      <c r="C56" s="2">
        <v>21.03</v>
      </c>
    </row>
    <row r="57" spans="1:5" x14ac:dyDescent="0.25">
      <c r="A57" t="s">
        <v>73</v>
      </c>
      <c r="B57" t="s">
        <v>75</v>
      </c>
      <c r="C57" s="2">
        <v>59.57</v>
      </c>
    </row>
    <row r="58" spans="1:5" x14ac:dyDescent="0.25">
      <c r="A58" t="s">
        <v>76</v>
      </c>
      <c r="B58" t="s">
        <v>77</v>
      </c>
      <c r="C58" s="2">
        <v>33.26</v>
      </c>
      <c r="E58" s="4" t="s">
        <v>72</v>
      </c>
    </row>
    <row r="59" spans="1:5" x14ac:dyDescent="0.25">
      <c r="A59" t="s">
        <v>73</v>
      </c>
      <c r="B59" t="s">
        <v>78</v>
      </c>
      <c r="C59" s="2">
        <v>47.9</v>
      </c>
    </row>
    <row r="60" spans="1:5" x14ac:dyDescent="0.25">
      <c r="A60" t="s">
        <v>76</v>
      </c>
      <c r="B60" t="s">
        <v>79</v>
      </c>
      <c r="C60" s="2">
        <v>9.73</v>
      </c>
      <c r="E60" s="4" t="s">
        <v>72</v>
      </c>
    </row>
    <row r="61" spans="1:5" x14ac:dyDescent="0.25">
      <c r="A61" t="s">
        <v>73</v>
      </c>
      <c r="B61" t="s">
        <v>80</v>
      </c>
      <c r="C61" s="2">
        <v>60.42</v>
      </c>
    </row>
    <row r="62" spans="1:5" x14ac:dyDescent="0.25">
      <c r="A62" t="s">
        <v>81</v>
      </c>
      <c r="B62" t="s">
        <v>82</v>
      </c>
      <c r="C62" s="2">
        <v>7.79</v>
      </c>
    </row>
    <row r="63" spans="1:5" x14ac:dyDescent="0.25">
      <c r="A63" t="s">
        <v>70</v>
      </c>
      <c r="B63" t="s">
        <v>83</v>
      </c>
      <c r="C63" s="2">
        <v>10.62</v>
      </c>
      <c r="E63" s="4" t="s">
        <v>72</v>
      </c>
    </row>
    <row r="64" spans="1:5" x14ac:dyDescent="0.25">
      <c r="A64" t="s">
        <v>84</v>
      </c>
      <c r="B64" t="s">
        <v>85</v>
      </c>
      <c r="C64" s="2">
        <v>21.09</v>
      </c>
      <c r="E64" s="4" t="s">
        <v>72</v>
      </c>
    </row>
    <row r="65" spans="1:5" x14ac:dyDescent="0.25">
      <c r="A65" t="s">
        <v>86</v>
      </c>
      <c r="B65" t="s">
        <v>87</v>
      </c>
      <c r="C65" s="2">
        <v>4.4400000000000004</v>
      </c>
      <c r="E65" s="4" t="s">
        <v>72</v>
      </c>
    </row>
    <row r="66" spans="1:5" x14ac:dyDescent="0.25">
      <c r="A66" t="s">
        <v>88</v>
      </c>
      <c r="B66" t="s">
        <v>89</v>
      </c>
      <c r="C66" s="2">
        <v>68.16</v>
      </c>
      <c r="E66" s="4" t="s">
        <v>72</v>
      </c>
    </row>
    <row r="67" spans="1:5" x14ac:dyDescent="0.25">
      <c r="A67" t="s">
        <v>90</v>
      </c>
      <c r="B67" t="s">
        <v>91</v>
      </c>
      <c r="C67" s="2">
        <v>63.42</v>
      </c>
    </row>
    <row r="68" spans="1:5" x14ac:dyDescent="0.25">
      <c r="A68" t="s">
        <v>92</v>
      </c>
      <c r="B68" t="s">
        <v>93</v>
      </c>
      <c r="C68" s="2">
        <v>14.87</v>
      </c>
      <c r="E68" s="4" t="s">
        <v>72</v>
      </c>
    </row>
    <row r="69" spans="1:5" x14ac:dyDescent="0.25">
      <c r="A69" t="s">
        <v>94</v>
      </c>
      <c r="B69" t="s">
        <v>95</v>
      </c>
      <c r="C69" s="2">
        <v>6.33</v>
      </c>
      <c r="E69" s="4" t="s">
        <v>72</v>
      </c>
    </row>
    <row r="70" spans="1:5" x14ac:dyDescent="0.25">
      <c r="A70" t="s">
        <v>96</v>
      </c>
      <c r="B70" t="s">
        <v>97</v>
      </c>
      <c r="C70" s="2">
        <v>12.7</v>
      </c>
      <c r="E70" s="4" t="s">
        <v>72</v>
      </c>
    </row>
    <row r="71" spans="1:5" x14ac:dyDescent="0.25">
      <c r="A71" t="s">
        <v>98</v>
      </c>
      <c r="B71" t="s">
        <v>99</v>
      </c>
      <c r="C71" s="2">
        <v>202.8</v>
      </c>
      <c r="E71" s="4" t="s">
        <v>72</v>
      </c>
    </row>
    <row r="72" spans="1:5" x14ac:dyDescent="0.25">
      <c r="A72" t="s">
        <v>100</v>
      </c>
      <c r="B72" t="s">
        <v>101</v>
      </c>
      <c r="C72" s="2">
        <v>176.72</v>
      </c>
      <c r="E72" s="4" t="s">
        <v>72</v>
      </c>
    </row>
    <row r="73" spans="1:5" x14ac:dyDescent="0.25">
      <c r="A73" t="s">
        <v>102</v>
      </c>
      <c r="B73" t="s">
        <v>103</v>
      </c>
      <c r="C73" s="2">
        <v>2.94</v>
      </c>
      <c r="E73" s="4" t="s">
        <v>72</v>
      </c>
    </row>
    <row r="74" spans="1:5" x14ac:dyDescent="0.25">
      <c r="A74" t="s">
        <v>104</v>
      </c>
      <c r="B74" t="s">
        <v>105</v>
      </c>
      <c r="C74" s="2">
        <v>64.13</v>
      </c>
      <c r="E74" s="4" t="s">
        <v>72</v>
      </c>
    </row>
    <row r="75" spans="1:5" x14ac:dyDescent="0.25">
      <c r="A75" t="s">
        <v>106</v>
      </c>
      <c r="B75" t="s">
        <v>107</v>
      </c>
      <c r="C75" s="2">
        <v>19.66</v>
      </c>
      <c r="E75" s="4" t="s">
        <v>72</v>
      </c>
    </row>
    <row r="76" spans="1:5" x14ac:dyDescent="0.25">
      <c r="A76" t="s">
        <v>108</v>
      </c>
      <c r="B76" t="s">
        <v>109</v>
      </c>
      <c r="C76" s="2">
        <v>44.41</v>
      </c>
      <c r="E76" s="4" t="s">
        <v>72</v>
      </c>
    </row>
    <row r="77" spans="1:5" x14ac:dyDescent="0.25">
      <c r="A77" t="s">
        <v>100</v>
      </c>
      <c r="B77" t="s">
        <v>110</v>
      </c>
      <c r="C77" s="2">
        <v>11.51</v>
      </c>
      <c r="E77" s="4" t="s">
        <v>72</v>
      </c>
    </row>
    <row r="78" spans="1:5" x14ac:dyDescent="0.25">
      <c r="A78" t="s">
        <v>111</v>
      </c>
      <c r="B78" t="s">
        <v>112</v>
      </c>
      <c r="C78" s="2">
        <v>8.48</v>
      </c>
      <c r="E78" s="4" t="s">
        <v>72</v>
      </c>
    </row>
    <row r="79" spans="1:5" x14ac:dyDescent="0.25">
      <c r="A79" t="s">
        <v>76</v>
      </c>
      <c r="B79" t="s">
        <v>113</v>
      </c>
      <c r="C79" s="2">
        <v>36.4</v>
      </c>
      <c r="E79" s="4" t="s">
        <v>72</v>
      </c>
    </row>
    <row r="80" spans="1:5" x14ac:dyDescent="0.25">
      <c r="A80" t="s">
        <v>114</v>
      </c>
      <c r="B80" t="s">
        <v>115</v>
      </c>
      <c r="C80" s="2">
        <v>43.03</v>
      </c>
      <c r="E80" s="4" t="s">
        <v>72</v>
      </c>
    </row>
    <row r="81" spans="1:5" x14ac:dyDescent="0.25">
      <c r="A81" t="s">
        <v>116</v>
      </c>
      <c r="B81" t="s">
        <v>117</v>
      </c>
      <c r="C81" s="2">
        <v>40.19</v>
      </c>
    </row>
    <row r="82" spans="1:5" x14ac:dyDescent="0.25">
      <c r="A82" t="s">
        <v>118</v>
      </c>
      <c r="B82" t="s">
        <v>119</v>
      </c>
      <c r="C82" s="2">
        <v>18.3</v>
      </c>
    </row>
    <row r="83" spans="1:5" x14ac:dyDescent="0.25">
      <c r="A83" t="s">
        <v>120</v>
      </c>
      <c r="B83" t="s">
        <v>121</v>
      </c>
      <c r="C83" s="2">
        <v>4.17</v>
      </c>
      <c r="E83" s="4" t="s">
        <v>72</v>
      </c>
    </row>
    <row r="84" spans="1:5" x14ac:dyDescent="0.25">
      <c r="A84" t="s">
        <v>122</v>
      </c>
      <c r="B84" t="s">
        <v>123</v>
      </c>
      <c r="C84" s="2">
        <v>62.4</v>
      </c>
      <c r="E84" s="4" t="s">
        <v>72</v>
      </c>
    </row>
    <row r="87" spans="1:5" x14ac:dyDescent="0.25">
      <c r="A87" s="5" t="s">
        <v>124</v>
      </c>
    </row>
    <row r="89" spans="1:5" x14ac:dyDescent="0.25">
      <c r="A89" t="s">
        <v>125</v>
      </c>
      <c r="B89" t="s">
        <v>126</v>
      </c>
      <c r="C89" s="2">
        <v>37.22</v>
      </c>
    </row>
    <row r="90" spans="1:5" x14ac:dyDescent="0.25">
      <c r="A90" t="s">
        <v>122</v>
      </c>
      <c r="B90" t="s">
        <v>127</v>
      </c>
      <c r="C90" s="2">
        <v>12.45</v>
      </c>
      <c r="E90" s="4" t="s">
        <v>72</v>
      </c>
    </row>
    <row r="91" spans="1:5" x14ac:dyDescent="0.25">
      <c r="A91" t="s">
        <v>128</v>
      </c>
      <c r="B91" t="s">
        <v>129</v>
      </c>
      <c r="C91" s="2">
        <v>12.97</v>
      </c>
    </row>
    <row r="92" spans="1:5" x14ac:dyDescent="0.25">
      <c r="A92" t="s">
        <v>125</v>
      </c>
      <c r="B92" t="s">
        <v>130</v>
      </c>
      <c r="C92" s="2">
        <v>13.05</v>
      </c>
    </row>
    <row r="93" spans="1:5" x14ac:dyDescent="0.25">
      <c r="A93" t="s">
        <v>125</v>
      </c>
      <c r="B93" t="s">
        <v>131</v>
      </c>
      <c r="C93" s="2">
        <v>37.49</v>
      </c>
    </row>
    <row r="94" spans="1:5" x14ac:dyDescent="0.25">
      <c r="A94" t="s">
        <v>10</v>
      </c>
      <c r="B94" t="s">
        <v>132</v>
      </c>
      <c r="C94" s="2">
        <v>23.58</v>
      </c>
    </row>
    <row r="95" spans="1:5" x14ac:dyDescent="0.25">
      <c r="A95" t="s">
        <v>10</v>
      </c>
      <c r="B95" t="s">
        <v>133</v>
      </c>
      <c r="C95" s="2">
        <v>22.8</v>
      </c>
    </row>
    <row r="96" spans="1:5" x14ac:dyDescent="0.25">
      <c r="A96" t="s">
        <v>125</v>
      </c>
      <c r="B96" t="s">
        <v>134</v>
      </c>
      <c r="C96" s="2">
        <v>39.020000000000003</v>
      </c>
    </row>
    <row r="97" spans="1:5" x14ac:dyDescent="0.25">
      <c r="A97" t="s">
        <v>135</v>
      </c>
      <c r="B97" t="s">
        <v>136</v>
      </c>
      <c r="C97" s="2">
        <v>13.3</v>
      </c>
      <c r="E97" s="4" t="s">
        <v>72</v>
      </c>
    </row>
    <row r="98" spans="1:5" x14ac:dyDescent="0.25">
      <c r="A98" t="s">
        <v>135</v>
      </c>
      <c r="B98" t="s">
        <v>137</v>
      </c>
      <c r="C98" s="2">
        <v>13.53</v>
      </c>
      <c r="E98" s="4" t="s">
        <v>72</v>
      </c>
    </row>
    <row r="99" spans="1:5" x14ac:dyDescent="0.25">
      <c r="A99" t="s">
        <v>135</v>
      </c>
      <c r="B99" t="s">
        <v>138</v>
      </c>
      <c r="C99" s="2">
        <v>13.54</v>
      </c>
      <c r="E99" s="4" t="s">
        <v>72</v>
      </c>
    </row>
    <row r="100" spans="1:5" x14ac:dyDescent="0.25">
      <c r="A100" t="s">
        <v>135</v>
      </c>
      <c r="B100" t="s">
        <v>139</v>
      </c>
      <c r="C100" s="2">
        <v>19.59</v>
      </c>
      <c r="E100" s="4" t="s">
        <v>72</v>
      </c>
    </row>
    <row r="101" spans="1:5" x14ac:dyDescent="0.25">
      <c r="A101" t="s">
        <v>125</v>
      </c>
      <c r="B101" t="s">
        <v>140</v>
      </c>
      <c r="C101" s="2">
        <v>17.62</v>
      </c>
    </row>
    <row r="102" spans="1:5" x14ac:dyDescent="0.25">
      <c r="A102" t="s">
        <v>141</v>
      </c>
      <c r="B102" t="s">
        <v>142</v>
      </c>
      <c r="C102" s="2">
        <v>12.72</v>
      </c>
      <c r="E102" s="4" t="s">
        <v>72</v>
      </c>
    </row>
    <row r="103" spans="1:5" x14ac:dyDescent="0.25">
      <c r="A103" t="s">
        <v>143</v>
      </c>
      <c r="B103" t="s">
        <v>144</v>
      </c>
      <c r="C103" s="2">
        <v>14.31</v>
      </c>
      <c r="E103" s="4" t="s">
        <v>72</v>
      </c>
    </row>
    <row r="104" spans="1:5" x14ac:dyDescent="0.25">
      <c r="A104" t="s">
        <v>145</v>
      </c>
      <c r="B104" t="s">
        <v>146</v>
      </c>
      <c r="C104" s="2">
        <v>12.72</v>
      </c>
      <c r="E104" s="4" t="s">
        <v>72</v>
      </c>
    </row>
    <row r="107" spans="1:5" x14ac:dyDescent="0.25">
      <c r="A107" s="5" t="s">
        <v>147</v>
      </c>
    </row>
    <row r="109" spans="1:5" x14ac:dyDescent="0.25">
      <c r="A109" t="s">
        <v>125</v>
      </c>
      <c r="B109" t="s">
        <v>148</v>
      </c>
      <c r="C109" s="2">
        <v>78.58</v>
      </c>
    </row>
    <row r="110" spans="1:5" x14ac:dyDescent="0.25">
      <c r="A110" t="s">
        <v>135</v>
      </c>
      <c r="B110" t="s">
        <v>149</v>
      </c>
      <c r="C110" s="2">
        <v>21.59</v>
      </c>
      <c r="E110" s="4" t="s">
        <v>72</v>
      </c>
    </row>
    <row r="111" spans="1:5" x14ac:dyDescent="0.25">
      <c r="A111" t="s">
        <v>125</v>
      </c>
      <c r="B111" t="s">
        <v>150</v>
      </c>
      <c r="C111" s="2">
        <v>38.25</v>
      </c>
    </row>
    <row r="112" spans="1:5" x14ac:dyDescent="0.25">
      <c r="A112" t="s">
        <v>10</v>
      </c>
      <c r="B112" t="s">
        <v>151</v>
      </c>
      <c r="C112" s="2">
        <v>8.82</v>
      </c>
    </row>
    <row r="113" spans="1:5" x14ac:dyDescent="0.25">
      <c r="A113" t="s">
        <v>10</v>
      </c>
      <c r="B113" t="s">
        <v>152</v>
      </c>
      <c r="C113" s="2">
        <v>9.26</v>
      </c>
    </row>
    <row r="114" spans="1:5" x14ac:dyDescent="0.25">
      <c r="A114" t="s">
        <v>125</v>
      </c>
      <c r="B114" t="s">
        <v>153</v>
      </c>
      <c r="C114" s="2">
        <v>38.369999999999997</v>
      </c>
    </row>
    <row r="115" spans="1:5" x14ac:dyDescent="0.25">
      <c r="A115" t="s">
        <v>135</v>
      </c>
      <c r="B115" t="s">
        <v>154</v>
      </c>
      <c r="C115" s="2">
        <v>61.27</v>
      </c>
      <c r="E115" s="4" t="s">
        <v>72</v>
      </c>
    </row>
    <row r="116" spans="1:5" x14ac:dyDescent="0.25">
      <c r="A116" t="s">
        <v>125</v>
      </c>
      <c r="B116" t="s">
        <v>155</v>
      </c>
      <c r="C116" s="2">
        <v>37.93</v>
      </c>
    </row>
    <row r="117" spans="1:5" x14ac:dyDescent="0.25">
      <c r="A117" t="s">
        <v>156</v>
      </c>
      <c r="B117" t="s">
        <v>157</v>
      </c>
      <c r="C117" s="2">
        <v>61.98</v>
      </c>
      <c r="E117" s="4" t="s">
        <v>72</v>
      </c>
    </row>
    <row r="120" spans="1:5" x14ac:dyDescent="0.25">
      <c r="A120" s="5" t="s">
        <v>158</v>
      </c>
    </row>
    <row r="122" spans="1:5" x14ac:dyDescent="0.25">
      <c r="A122" t="s">
        <v>125</v>
      </c>
      <c r="B122" t="s">
        <v>159</v>
      </c>
      <c r="C122" s="2">
        <v>38.479999999999997</v>
      </c>
    </row>
    <row r="123" spans="1:5" x14ac:dyDescent="0.25">
      <c r="A123" t="s">
        <v>160</v>
      </c>
      <c r="B123" t="s">
        <v>161</v>
      </c>
      <c r="C123" s="2">
        <v>12.47</v>
      </c>
      <c r="E123" s="4" t="s">
        <v>72</v>
      </c>
    </row>
    <row r="124" spans="1:5" x14ac:dyDescent="0.25">
      <c r="A124" t="s">
        <v>10</v>
      </c>
      <c r="B124" t="s">
        <v>162</v>
      </c>
      <c r="C124" s="2">
        <v>9.36</v>
      </c>
    </row>
    <row r="125" spans="1:5" x14ac:dyDescent="0.25">
      <c r="A125" t="s">
        <v>125</v>
      </c>
      <c r="B125" t="s">
        <v>163</v>
      </c>
      <c r="C125" s="2">
        <v>38.380000000000003</v>
      </c>
    </row>
    <row r="126" spans="1:5" x14ac:dyDescent="0.25">
      <c r="A126" t="s">
        <v>10</v>
      </c>
      <c r="B126" t="s">
        <v>164</v>
      </c>
      <c r="C126" s="2">
        <v>9.02</v>
      </c>
    </row>
    <row r="127" spans="1:5" x14ac:dyDescent="0.25">
      <c r="A127" t="s">
        <v>125</v>
      </c>
      <c r="B127" t="s">
        <v>165</v>
      </c>
      <c r="C127" s="2">
        <v>38.61</v>
      </c>
    </row>
    <row r="128" spans="1:5" x14ac:dyDescent="0.25">
      <c r="A128" t="s">
        <v>125</v>
      </c>
      <c r="B128" t="s">
        <v>166</v>
      </c>
      <c r="C128" s="2">
        <v>37.549999999999997</v>
      </c>
    </row>
    <row r="131" spans="1:3" x14ac:dyDescent="0.25">
      <c r="A131" s="5" t="s">
        <v>167</v>
      </c>
    </row>
    <row r="133" spans="1:3" x14ac:dyDescent="0.25">
      <c r="A133" t="s">
        <v>125</v>
      </c>
      <c r="B133" t="s">
        <v>168</v>
      </c>
      <c r="C133" s="2">
        <v>38.71</v>
      </c>
    </row>
    <row r="134" spans="1:3" x14ac:dyDescent="0.25">
      <c r="A134" t="s">
        <v>125</v>
      </c>
      <c r="B134" t="s">
        <v>169</v>
      </c>
      <c r="C134" s="2">
        <v>39.090000000000003</v>
      </c>
    </row>
    <row r="135" spans="1:3" x14ac:dyDescent="0.25">
      <c r="A135" t="s">
        <v>10</v>
      </c>
      <c r="B135" t="s">
        <v>170</v>
      </c>
      <c r="C135" s="2">
        <v>15.52</v>
      </c>
    </row>
    <row r="136" spans="1:3" x14ac:dyDescent="0.25">
      <c r="A136" t="s">
        <v>10</v>
      </c>
      <c r="B136" t="s">
        <v>171</v>
      </c>
      <c r="C136" s="2">
        <v>8.65</v>
      </c>
    </row>
    <row r="137" spans="1:3" x14ac:dyDescent="0.25">
      <c r="A137" t="s">
        <v>125</v>
      </c>
      <c r="B137" t="s">
        <v>172</v>
      </c>
      <c r="C137" s="2">
        <v>38.97</v>
      </c>
    </row>
    <row r="138" spans="1:3" x14ac:dyDescent="0.25">
      <c r="A138" t="s">
        <v>125</v>
      </c>
      <c r="B138" t="s">
        <v>173</v>
      </c>
      <c r="C138" s="2">
        <v>38.47</v>
      </c>
    </row>
    <row r="141" spans="1:3" x14ac:dyDescent="0.25">
      <c r="A141" s="5" t="s">
        <v>174</v>
      </c>
    </row>
    <row r="143" spans="1:3" x14ac:dyDescent="0.25">
      <c r="A143" t="s">
        <v>125</v>
      </c>
      <c r="B143" t="s">
        <v>175</v>
      </c>
      <c r="C143" s="2">
        <v>38.409999999999997</v>
      </c>
    </row>
    <row r="144" spans="1:3" x14ac:dyDescent="0.25">
      <c r="A144" t="s">
        <v>10</v>
      </c>
      <c r="B144" t="s">
        <v>176</v>
      </c>
      <c r="C144" s="2">
        <v>18.600000000000001</v>
      </c>
    </row>
    <row r="145" spans="1:5" x14ac:dyDescent="0.25">
      <c r="A145" t="s">
        <v>125</v>
      </c>
      <c r="B145" t="s">
        <v>177</v>
      </c>
      <c r="C145" s="2">
        <v>39.299999999999997</v>
      </c>
    </row>
    <row r="146" spans="1:5" x14ac:dyDescent="0.25">
      <c r="A146" t="s">
        <v>160</v>
      </c>
      <c r="B146" t="s">
        <v>178</v>
      </c>
      <c r="C146" s="2">
        <v>12.84</v>
      </c>
      <c r="E146" s="4" t="s">
        <v>72</v>
      </c>
    </row>
    <row r="147" spans="1:5" x14ac:dyDescent="0.25">
      <c r="A147" t="s">
        <v>10</v>
      </c>
      <c r="B147" t="s">
        <v>179</v>
      </c>
      <c r="C147" s="2">
        <v>8.9700000000000006</v>
      </c>
    </row>
    <row r="148" spans="1:5" x14ac:dyDescent="0.25">
      <c r="A148" t="s">
        <v>125</v>
      </c>
      <c r="B148" t="s">
        <v>180</v>
      </c>
      <c r="C148" s="2">
        <v>38.97</v>
      </c>
    </row>
    <row r="149" spans="1:5" x14ac:dyDescent="0.25">
      <c r="A149" t="s">
        <v>114</v>
      </c>
      <c r="B149" t="s">
        <v>181</v>
      </c>
      <c r="C149" s="2">
        <v>38.159999999999997</v>
      </c>
      <c r="E149" s="4" t="s">
        <v>72</v>
      </c>
    </row>
    <row r="152" spans="1:5" x14ac:dyDescent="0.25">
      <c r="A152" s="5" t="s">
        <v>182</v>
      </c>
    </row>
    <row r="154" spans="1:5" x14ac:dyDescent="0.25">
      <c r="A154" t="s">
        <v>125</v>
      </c>
      <c r="B154" t="s">
        <v>183</v>
      </c>
      <c r="C154" s="2">
        <v>38.409999999999997</v>
      </c>
    </row>
    <row r="155" spans="1:5" x14ac:dyDescent="0.25">
      <c r="A155" t="s">
        <v>160</v>
      </c>
      <c r="B155" t="s">
        <v>184</v>
      </c>
      <c r="C155" s="2">
        <v>12.47</v>
      </c>
      <c r="E155" s="4" t="s">
        <v>72</v>
      </c>
    </row>
    <row r="156" spans="1:5" x14ac:dyDescent="0.25">
      <c r="A156" t="s">
        <v>125</v>
      </c>
      <c r="B156" t="s">
        <v>185</v>
      </c>
      <c r="C156" s="2">
        <v>39.299999999999997</v>
      </c>
    </row>
    <row r="157" spans="1:5" x14ac:dyDescent="0.25">
      <c r="A157" t="s">
        <v>10</v>
      </c>
      <c r="B157" t="s">
        <v>186</v>
      </c>
      <c r="C157" s="2">
        <v>8.99</v>
      </c>
    </row>
    <row r="158" spans="1:5" x14ac:dyDescent="0.25">
      <c r="A158" t="s">
        <v>160</v>
      </c>
      <c r="B158" t="s">
        <v>187</v>
      </c>
      <c r="C158" s="2">
        <v>13.41</v>
      </c>
    </row>
    <row r="159" spans="1:5" x14ac:dyDescent="0.25">
      <c r="A159" t="s">
        <v>10</v>
      </c>
      <c r="B159" t="s">
        <v>188</v>
      </c>
      <c r="C159" s="2">
        <v>9.2899999999999991</v>
      </c>
    </row>
    <row r="160" spans="1:5" x14ac:dyDescent="0.25">
      <c r="A160" t="s">
        <v>125</v>
      </c>
      <c r="B160" t="s">
        <v>189</v>
      </c>
      <c r="C160" s="2">
        <v>38.97</v>
      </c>
    </row>
    <row r="161" spans="1:3" x14ac:dyDescent="0.25">
      <c r="A161" t="s">
        <v>125</v>
      </c>
      <c r="B161" t="s">
        <v>190</v>
      </c>
      <c r="C161" s="2">
        <v>38.04</v>
      </c>
    </row>
    <row r="164" spans="1:3" x14ac:dyDescent="0.25">
      <c r="A164" s="5" t="s">
        <v>191</v>
      </c>
    </row>
    <row r="166" spans="1:3" x14ac:dyDescent="0.25">
      <c r="A166" t="s">
        <v>125</v>
      </c>
      <c r="B166" t="s">
        <v>192</v>
      </c>
      <c r="C166" s="2">
        <v>38.53</v>
      </c>
    </row>
    <row r="167" spans="1:3" x14ac:dyDescent="0.25">
      <c r="A167" t="s">
        <v>125</v>
      </c>
      <c r="B167" t="s">
        <v>193</v>
      </c>
      <c r="C167" s="2">
        <v>39.299999999999997</v>
      </c>
    </row>
    <row r="168" spans="1:3" x14ac:dyDescent="0.25">
      <c r="A168" t="s">
        <v>10</v>
      </c>
      <c r="B168" t="s">
        <v>194</v>
      </c>
      <c r="C168" s="2">
        <v>8.99</v>
      </c>
    </row>
    <row r="169" spans="1:3" x14ac:dyDescent="0.25">
      <c r="A169" t="s">
        <v>10</v>
      </c>
      <c r="B169" t="s">
        <v>195</v>
      </c>
      <c r="C169" s="2">
        <v>18.48</v>
      </c>
    </row>
    <row r="170" spans="1:3" x14ac:dyDescent="0.25">
      <c r="A170" t="s">
        <v>125</v>
      </c>
      <c r="B170" t="s">
        <v>196</v>
      </c>
      <c r="C170" s="2">
        <v>139.85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79D28-78B8-455B-9856-1FD5A82328E4}">
  <sheetPr>
    <pageSetUpPr fitToPage="1"/>
  </sheetPr>
  <dimension ref="A1:F170"/>
  <sheetViews>
    <sheetView workbookViewId="0">
      <pane ySplit="3" topLeftCell="A151" activePane="bottomLeft" state="frozen"/>
      <selection pane="bottomLeft" activeCell="C174" sqref="C174"/>
    </sheetView>
  </sheetViews>
  <sheetFormatPr defaultRowHeight="15" x14ac:dyDescent="0.25"/>
  <cols>
    <col min="1" max="1" width="34.5703125" customWidth="1"/>
    <col min="2" max="2" width="10.7109375" style="6" bestFit="1" customWidth="1"/>
    <col min="3" max="3" width="12.85546875" style="7" bestFit="1" customWidth="1"/>
    <col min="4" max="4" width="9.42578125" style="6" bestFit="1" customWidth="1"/>
    <col min="5" max="5" width="4" style="4" bestFit="1" customWidth="1"/>
    <col min="6" max="6" width="60.28515625" bestFit="1" customWidth="1"/>
  </cols>
  <sheetData>
    <row r="1" spans="1:4" ht="18.75" x14ac:dyDescent="0.3">
      <c r="A1" s="1" t="s">
        <v>0</v>
      </c>
    </row>
    <row r="3" spans="1:4" ht="30" x14ac:dyDescent="0.25">
      <c r="A3" s="5" t="s">
        <v>1</v>
      </c>
      <c r="B3" s="6" t="s">
        <v>2</v>
      </c>
      <c r="C3" s="7" t="s">
        <v>202</v>
      </c>
      <c r="D3" s="6" t="s">
        <v>4</v>
      </c>
    </row>
    <row r="5" spans="1:4" x14ac:dyDescent="0.25">
      <c r="A5" t="s">
        <v>5</v>
      </c>
      <c r="B5" s="6" t="s">
        <v>6</v>
      </c>
      <c r="C5" s="7">
        <v>18.16</v>
      </c>
      <c r="D5" s="6">
        <v>101</v>
      </c>
    </row>
    <row r="6" spans="1:4" x14ac:dyDescent="0.25">
      <c r="A6" t="s">
        <v>7</v>
      </c>
      <c r="B6" s="6" t="s">
        <v>8</v>
      </c>
      <c r="C6" s="7">
        <v>14.82</v>
      </c>
      <c r="D6" s="6" t="s">
        <v>9</v>
      </c>
    </row>
    <row r="7" spans="1:4" x14ac:dyDescent="0.25">
      <c r="A7" t="s">
        <v>10</v>
      </c>
      <c r="B7" s="6" t="s">
        <v>11</v>
      </c>
      <c r="C7" s="7">
        <v>14.78</v>
      </c>
      <c r="D7" s="6">
        <v>102</v>
      </c>
    </row>
    <row r="8" spans="1:4" x14ac:dyDescent="0.25">
      <c r="A8" t="s">
        <v>10</v>
      </c>
      <c r="B8" s="6" t="s">
        <v>12</v>
      </c>
      <c r="C8" s="7">
        <v>14.78</v>
      </c>
      <c r="D8" s="6">
        <v>103</v>
      </c>
    </row>
    <row r="9" spans="1:4" x14ac:dyDescent="0.25">
      <c r="A9" t="s">
        <v>10</v>
      </c>
      <c r="B9" s="6" t="s">
        <v>13</v>
      </c>
      <c r="C9" s="7">
        <v>14.78</v>
      </c>
      <c r="D9" s="6">
        <v>104</v>
      </c>
    </row>
    <row r="10" spans="1:4" x14ac:dyDescent="0.25">
      <c r="A10" t="s">
        <v>10</v>
      </c>
      <c r="B10" s="6" t="s">
        <v>14</v>
      </c>
      <c r="C10" s="7">
        <v>15.12</v>
      </c>
      <c r="D10" s="6">
        <v>105</v>
      </c>
    </row>
    <row r="11" spans="1:4" x14ac:dyDescent="0.25">
      <c r="A11" t="s">
        <v>10</v>
      </c>
      <c r="B11" s="6" t="s">
        <v>15</v>
      </c>
      <c r="C11" s="7">
        <v>16.3</v>
      </c>
      <c r="D11" s="6">
        <v>106</v>
      </c>
    </row>
    <row r="12" spans="1:4" x14ac:dyDescent="0.25">
      <c r="A12" t="s">
        <v>10</v>
      </c>
      <c r="B12" s="6" t="s">
        <v>16</v>
      </c>
      <c r="C12" s="7">
        <v>13.2</v>
      </c>
      <c r="D12" s="6">
        <v>107</v>
      </c>
    </row>
    <row r="13" spans="1:4" x14ac:dyDescent="0.25">
      <c r="A13" t="s">
        <v>10</v>
      </c>
      <c r="B13" s="6" t="s">
        <v>17</v>
      </c>
      <c r="C13" s="7">
        <v>24.17</v>
      </c>
      <c r="D13" s="6">
        <v>108</v>
      </c>
    </row>
    <row r="14" spans="1:4" x14ac:dyDescent="0.25">
      <c r="A14" t="s">
        <v>18</v>
      </c>
      <c r="B14" s="6" t="s">
        <v>19</v>
      </c>
      <c r="C14" s="7">
        <v>6</v>
      </c>
      <c r="D14" s="6" t="s">
        <v>20</v>
      </c>
    </row>
    <row r="15" spans="1:4" x14ac:dyDescent="0.25">
      <c r="A15" t="s">
        <v>197</v>
      </c>
      <c r="B15" s="6" t="s">
        <v>22</v>
      </c>
      <c r="C15" s="7">
        <v>13.88</v>
      </c>
      <c r="D15" s="6">
        <v>110</v>
      </c>
    </row>
    <row r="16" spans="1:4" x14ac:dyDescent="0.25">
      <c r="A16" t="s">
        <v>23</v>
      </c>
      <c r="B16" s="6" t="s">
        <v>24</v>
      </c>
      <c r="C16" s="7">
        <v>41.48</v>
      </c>
      <c r="D16" s="6" t="s">
        <v>25</v>
      </c>
    </row>
    <row r="17" spans="1:4" x14ac:dyDescent="0.25">
      <c r="A17" t="s">
        <v>26</v>
      </c>
      <c r="B17" s="6" t="s">
        <v>27</v>
      </c>
      <c r="C17" s="7">
        <v>20.72</v>
      </c>
      <c r="D17" s="6">
        <v>111</v>
      </c>
    </row>
    <row r="18" spans="1:4" x14ac:dyDescent="0.25">
      <c r="A18" t="s">
        <v>198</v>
      </c>
      <c r="B18" s="6" t="s">
        <v>29</v>
      </c>
      <c r="C18" s="7">
        <v>22.08</v>
      </c>
      <c r="D18" s="6">
        <v>113</v>
      </c>
    </row>
    <row r="19" spans="1:4" x14ac:dyDescent="0.25">
      <c r="A19" t="s">
        <v>30</v>
      </c>
      <c r="B19" s="6" t="s">
        <v>31</v>
      </c>
      <c r="C19" s="7">
        <v>6</v>
      </c>
      <c r="D19" s="6" t="s">
        <v>32</v>
      </c>
    </row>
    <row r="20" spans="1:4" x14ac:dyDescent="0.25">
      <c r="A20" t="s">
        <v>33</v>
      </c>
      <c r="B20" s="6" t="s">
        <v>34</v>
      </c>
      <c r="C20" s="7">
        <v>109.44</v>
      </c>
      <c r="D20" s="6" t="s">
        <v>35</v>
      </c>
    </row>
    <row r="21" spans="1:4" x14ac:dyDescent="0.25">
      <c r="A21" t="s">
        <v>36</v>
      </c>
      <c r="B21" s="6" t="s">
        <v>37</v>
      </c>
      <c r="C21" s="7">
        <v>68</v>
      </c>
    </row>
    <row r="22" spans="1:4" x14ac:dyDescent="0.25">
      <c r="A22" t="s">
        <v>38</v>
      </c>
      <c r="B22" s="6" t="s">
        <v>39</v>
      </c>
      <c r="C22" s="7">
        <v>20.63</v>
      </c>
    </row>
    <row r="25" spans="1:4" ht="30" x14ac:dyDescent="0.25">
      <c r="A25" s="5" t="s">
        <v>40</v>
      </c>
      <c r="B25" s="6" t="s">
        <v>2</v>
      </c>
      <c r="C25" s="7" t="s">
        <v>202</v>
      </c>
      <c r="D25" s="6" t="s">
        <v>4</v>
      </c>
    </row>
    <row r="27" spans="1:4" x14ac:dyDescent="0.25">
      <c r="A27" t="s">
        <v>10</v>
      </c>
      <c r="B27" s="6" t="s">
        <v>41</v>
      </c>
      <c r="C27" s="7">
        <v>17.62</v>
      </c>
    </row>
    <row r="28" spans="1:4" x14ac:dyDescent="0.25">
      <c r="A28" t="s">
        <v>10</v>
      </c>
      <c r="B28" s="6" t="s">
        <v>42</v>
      </c>
      <c r="C28" s="7">
        <v>15.02</v>
      </c>
    </row>
    <row r="29" spans="1:4" x14ac:dyDescent="0.25">
      <c r="A29" t="s">
        <v>10</v>
      </c>
      <c r="B29" s="6" t="s">
        <v>43</v>
      </c>
      <c r="C29" s="7">
        <v>17.309999999999999</v>
      </c>
    </row>
    <row r="30" spans="1:4" x14ac:dyDescent="0.25">
      <c r="A30" t="s">
        <v>44</v>
      </c>
      <c r="B30" s="6" t="s">
        <v>45</v>
      </c>
      <c r="C30" s="7">
        <v>29.59</v>
      </c>
    </row>
    <row r="31" spans="1:4" x14ac:dyDescent="0.25">
      <c r="A31" t="s">
        <v>46</v>
      </c>
      <c r="B31" s="6" t="s">
        <v>47</v>
      </c>
      <c r="C31" s="7">
        <v>11.51</v>
      </c>
    </row>
    <row r="32" spans="1:4" x14ac:dyDescent="0.25">
      <c r="A32" t="s">
        <v>10</v>
      </c>
      <c r="B32" s="6" t="s">
        <v>48</v>
      </c>
      <c r="C32" s="7">
        <v>14.85</v>
      </c>
    </row>
    <row r="33" spans="1:3" x14ac:dyDescent="0.25">
      <c r="A33" t="s">
        <v>10</v>
      </c>
      <c r="B33" s="6" t="s">
        <v>49</v>
      </c>
      <c r="C33" s="7">
        <v>14.51</v>
      </c>
    </row>
    <row r="34" spans="1:3" x14ac:dyDescent="0.25">
      <c r="A34" t="s">
        <v>10</v>
      </c>
      <c r="B34" s="6" t="s">
        <v>50</v>
      </c>
      <c r="C34" s="7">
        <v>25.4</v>
      </c>
    </row>
    <row r="35" spans="1:3" x14ac:dyDescent="0.25">
      <c r="A35" t="s">
        <v>51</v>
      </c>
      <c r="B35" s="6" t="s">
        <v>52</v>
      </c>
      <c r="C35" s="7">
        <v>6</v>
      </c>
    </row>
    <row r="36" spans="1:3" x14ac:dyDescent="0.25">
      <c r="A36" t="s">
        <v>10</v>
      </c>
      <c r="B36" s="6" t="s">
        <v>53</v>
      </c>
      <c r="C36" s="7">
        <v>13.64</v>
      </c>
    </row>
    <row r="37" spans="1:3" x14ac:dyDescent="0.25">
      <c r="A37" t="s">
        <v>10</v>
      </c>
      <c r="B37" s="6" t="s">
        <v>54</v>
      </c>
      <c r="C37" s="7">
        <v>19.3</v>
      </c>
    </row>
    <row r="38" spans="1:3" x14ac:dyDescent="0.25">
      <c r="A38" t="s">
        <v>10</v>
      </c>
      <c r="B38" s="6" t="s">
        <v>55</v>
      </c>
      <c r="C38" s="7">
        <v>24.19</v>
      </c>
    </row>
    <row r="39" spans="1:3" x14ac:dyDescent="0.25">
      <c r="A39" t="s">
        <v>10</v>
      </c>
      <c r="B39" s="6" t="s">
        <v>56</v>
      </c>
      <c r="C39" s="7">
        <v>18.77</v>
      </c>
    </row>
    <row r="40" spans="1:3" x14ac:dyDescent="0.25">
      <c r="A40" t="s">
        <v>10</v>
      </c>
      <c r="B40" s="6" t="s">
        <v>57</v>
      </c>
      <c r="C40" s="7">
        <v>10.29</v>
      </c>
    </row>
    <row r="41" spans="1:3" x14ac:dyDescent="0.25">
      <c r="A41" t="s">
        <v>58</v>
      </c>
      <c r="B41" s="6" t="s">
        <v>59</v>
      </c>
      <c r="C41" s="7">
        <v>6</v>
      </c>
    </row>
    <row r="42" spans="1:3" x14ac:dyDescent="0.25">
      <c r="A42" t="s">
        <v>10</v>
      </c>
      <c r="B42" s="6" t="s">
        <v>60</v>
      </c>
      <c r="C42" s="7">
        <v>14.43</v>
      </c>
    </row>
    <row r="43" spans="1:3" x14ac:dyDescent="0.25">
      <c r="A43" t="s">
        <v>10</v>
      </c>
      <c r="B43" s="6" t="s">
        <v>61</v>
      </c>
      <c r="C43" s="7">
        <v>14.57</v>
      </c>
    </row>
    <row r="44" spans="1:3" x14ac:dyDescent="0.25">
      <c r="A44" t="s">
        <v>10</v>
      </c>
      <c r="B44" s="6" t="s">
        <v>62</v>
      </c>
      <c r="C44" s="7">
        <v>14.72</v>
      </c>
    </row>
    <row r="45" spans="1:3" x14ac:dyDescent="0.25">
      <c r="A45" t="s">
        <v>10</v>
      </c>
      <c r="B45" s="6" t="s">
        <v>63</v>
      </c>
      <c r="C45" s="7">
        <v>14.72</v>
      </c>
    </row>
    <row r="46" spans="1:3" x14ac:dyDescent="0.25">
      <c r="A46" t="s">
        <v>10</v>
      </c>
      <c r="B46" s="6" t="s">
        <v>64</v>
      </c>
      <c r="C46" s="7">
        <v>14.72</v>
      </c>
    </row>
    <row r="47" spans="1:3" x14ac:dyDescent="0.25">
      <c r="A47" t="s">
        <v>10</v>
      </c>
      <c r="B47" s="6" t="s">
        <v>65</v>
      </c>
      <c r="C47" s="7">
        <v>14.58</v>
      </c>
    </row>
    <row r="48" spans="1:3" x14ac:dyDescent="0.25">
      <c r="A48" t="s">
        <v>10</v>
      </c>
      <c r="B48" s="6" t="s">
        <v>66</v>
      </c>
      <c r="C48" s="7">
        <v>14.58</v>
      </c>
    </row>
    <row r="49" spans="1:5" x14ac:dyDescent="0.25">
      <c r="A49" t="s">
        <v>10</v>
      </c>
      <c r="B49" s="6" t="s">
        <v>67</v>
      </c>
      <c r="C49" s="7">
        <v>15.29</v>
      </c>
    </row>
    <row r="50" spans="1:5" x14ac:dyDescent="0.25">
      <c r="A50" t="s">
        <v>10</v>
      </c>
      <c r="B50" s="6" t="s">
        <v>68</v>
      </c>
      <c r="C50" s="7">
        <v>17.12</v>
      </c>
    </row>
    <row r="53" spans="1:5" ht="30" x14ac:dyDescent="0.25">
      <c r="A53" s="5" t="s">
        <v>69</v>
      </c>
      <c r="B53" s="6" t="s">
        <v>2</v>
      </c>
      <c r="C53" s="7" t="s">
        <v>202</v>
      </c>
      <c r="D53" s="6" t="s">
        <v>4</v>
      </c>
    </row>
    <row r="55" spans="1:5" x14ac:dyDescent="0.25">
      <c r="A55" t="s">
        <v>70</v>
      </c>
      <c r="B55" s="6" t="s">
        <v>71</v>
      </c>
      <c r="C55" s="7">
        <v>16.98</v>
      </c>
      <c r="E55" s="4" t="s">
        <v>72</v>
      </c>
    </row>
    <row r="56" spans="1:5" x14ac:dyDescent="0.25">
      <c r="A56" t="s">
        <v>73</v>
      </c>
      <c r="B56" s="6" t="s">
        <v>74</v>
      </c>
      <c r="C56" s="7">
        <v>21.03</v>
      </c>
    </row>
    <row r="57" spans="1:5" x14ac:dyDescent="0.25">
      <c r="A57" t="s">
        <v>73</v>
      </c>
      <c r="B57" s="6" t="s">
        <v>75</v>
      </c>
      <c r="C57" s="7">
        <v>59.57</v>
      </c>
    </row>
    <row r="58" spans="1:5" x14ac:dyDescent="0.25">
      <c r="A58" t="s">
        <v>76</v>
      </c>
      <c r="B58" s="6" t="s">
        <v>77</v>
      </c>
      <c r="C58" s="7">
        <v>33.26</v>
      </c>
      <c r="E58" s="4" t="s">
        <v>72</v>
      </c>
    </row>
    <row r="59" spans="1:5" x14ac:dyDescent="0.25">
      <c r="A59" t="s">
        <v>73</v>
      </c>
      <c r="B59" s="6" t="s">
        <v>78</v>
      </c>
      <c r="C59" s="7">
        <v>47.9</v>
      </c>
    </row>
    <row r="60" spans="1:5" x14ac:dyDescent="0.25">
      <c r="A60" t="s">
        <v>76</v>
      </c>
      <c r="B60" s="6" t="s">
        <v>79</v>
      </c>
      <c r="C60" s="7">
        <v>9.73</v>
      </c>
      <c r="E60" s="4" t="s">
        <v>72</v>
      </c>
    </row>
    <row r="61" spans="1:5" x14ac:dyDescent="0.25">
      <c r="A61" t="s">
        <v>73</v>
      </c>
      <c r="B61" s="6" t="s">
        <v>80</v>
      </c>
      <c r="C61" s="7">
        <v>60.42</v>
      </c>
    </row>
    <row r="62" spans="1:5" x14ac:dyDescent="0.25">
      <c r="A62" t="s">
        <v>81</v>
      </c>
      <c r="B62" s="6" t="s">
        <v>82</v>
      </c>
      <c r="C62" s="7">
        <v>7.79</v>
      </c>
    </row>
    <row r="63" spans="1:5" x14ac:dyDescent="0.25">
      <c r="A63" t="s">
        <v>70</v>
      </c>
      <c r="B63" s="6" t="s">
        <v>83</v>
      </c>
      <c r="C63" s="7">
        <v>10.62</v>
      </c>
      <c r="E63" s="4" t="s">
        <v>72</v>
      </c>
    </row>
    <row r="64" spans="1:5" x14ac:dyDescent="0.25">
      <c r="A64" t="s">
        <v>84</v>
      </c>
      <c r="B64" s="6" t="s">
        <v>85</v>
      </c>
      <c r="C64" s="7">
        <v>21.09</v>
      </c>
      <c r="E64" s="4" t="s">
        <v>72</v>
      </c>
    </row>
    <row r="65" spans="1:6" x14ac:dyDescent="0.25">
      <c r="A65" t="s">
        <v>86</v>
      </c>
      <c r="B65" s="6" t="s">
        <v>87</v>
      </c>
      <c r="C65" s="7">
        <v>4.4400000000000004</v>
      </c>
      <c r="E65" s="4" t="s">
        <v>72</v>
      </c>
    </row>
    <row r="66" spans="1:6" x14ac:dyDescent="0.25">
      <c r="A66" t="s">
        <v>88</v>
      </c>
      <c r="B66" s="6" t="s">
        <v>89</v>
      </c>
      <c r="C66" s="7">
        <v>68.16</v>
      </c>
      <c r="E66" s="4" t="s">
        <v>72</v>
      </c>
    </row>
    <row r="67" spans="1:6" x14ac:dyDescent="0.25">
      <c r="A67" t="s">
        <v>90</v>
      </c>
      <c r="B67" s="6" t="s">
        <v>91</v>
      </c>
      <c r="C67" s="7">
        <v>63.42</v>
      </c>
      <c r="E67" s="4" t="s">
        <v>199</v>
      </c>
      <c r="F67" t="s">
        <v>205</v>
      </c>
    </row>
    <row r="68" spans="1:6" x14ac:dyDescent="0.25">
      <c r="A68" t="s">
        <v>92</v>
      </c>
      <c r="B68" s="6" t="s">
        <v>93</v>
      </c>
      <c r="C68" s="7">
        <v>14.87</v>
      </c>
      <c r="E68" s="4" t="s">
        <v>72</v>
      </c>
    </row>
    <row r="69" spans="1:6" x14ac:dyDescent="0.25">
      <c r="A69" t="s">
        <v>94</v>
      </c>
      <c r="B69" s="6" t="s">
        <v>95</v>
      </c>
      <c r="C69" s="7">
        <v>6.33</v>
      </c>
      <c r="E69" s="4" t="s">
        <v>72</v>
      </c>
    </row>
    <row r="70" spans="1:6" x14ac:dyDescent="0.25">
      <c r="A70" t="s">
        <v>96</v>
      </c>
      <c r="B70" s="6" t="s">
        <v>97</v>
      </c>
      <c r="C70" s="7">
        <v>12.7</v>
      </c>
      <c r="E70" s="4" t="s">
        <v>72</v>
      </c>
    </row>
    <row r="71" spans="1:6" x14ac:dyDescent="0.25">
      <c r="A71" t="s">
        <v>98</v>
      </c>
      <c r="B71" s="6" t="s">
        <v>99</v>
      </c>
      <c r="C71" s="7">
        <v>202.8</v>
      </c>
      <c r="E71" s="4" t="s">
        <v>72</v>
      </c>
    </row>
    <row r="72" spans="1:6" x14ac:dyDescent="0.25">
      <c r="A72" t="s">
        <v>100</v>
      </c>
      <c r="B72" s="6" t="s">
        <v>101</v>
      </c>
      <c r="C72" s="7">
        <v>176.72</v>
      </c>
      <c r="E72" s="4" t="s">
        <v>72</v>
      </c>
    </row>
    <row r="73" spans="1:6" x14ac:dyDescent="0.25">
      <c r="A73" t="s">
        <v>102</v>
      </c>
      <c r="B73" s="6" t="s">
        <v>103</v>
      </c>
      <c r="C73" s="7">
        <v>2.94</v>
      </c>
      <c r="E73" s="4" t="s">
        <v>72</v>
      </c>
    </row>
    <row r="74" spans="1:6" x14ac:dyDescent="0.25">
      <c r="A74" t="s">
        <v>104</v>
      </c>
      <c r="B74" s="6" t="s">
        <v>105</v>
      </c>
      <c r="C74" s="7">
        <v>64.13</v>
      </c>
      <c r="E74" s="4" t="s">
        <v>72</v>
      </c>
    </row>
    <row r="75" spans="1:6" x14ac:dyDescent="0.25">
      <c r="A75" t="s">
        <v>106</v>
      </c>
      <c r="B75" s="6" t="s">
        <v>107</v>
      </c>
      <c r="C75" s="7">
        <v>19.66</v>
      </c>
      <c r="E75" s="4" t="s">
        <v>72</v>
      </c>
    </row>
    <row r="76" spans="1:6" x14ac:dyDescent="0.25">
      <c r="A76" t="s">
        <v>108</v>
      </c>
      <c r="B76" s="6" t="s">
        <v>109</v>
      </c>
      <c r="C76" s="7">
        <v>44.41</v>
      </c>
      <c r="E76" s="4" t="s">
        <v>72</v>
      </c>
    </row>
    <row r="77" spans="1:6" x14ac:dyDescent="0.25">
      <c r="A77" t="s">
        <v>100</v>
      </c>
      <c r="B77" s="6" t="s">
        <v>110</v>
      </c>
      <c r="C77" s="7">
        <v>11.51</v>
      </c>
      <c r="E77" s="4" t="s">
        <v>72</v>
      </c>
    </row>
    <row r="78" spans="1:6" x14ac:dyDescent="0.25">
      <c r="A78" t="s">
        <v>111</v>
      </c>
      <c r="B78" s="6" t="s">
        <v>112</v>
      </c>
      <c r="C78" s="7">
        <v>8.48</v>
      </c>
      <c r="E78" s="4" t="s">
        <v>72</v>
      </c>
    </row>
    <row r="79" spans="1:6" x14ac:dyDescent="0.25">
      <c r="A79" t="s">
        <v>76</v>
      </c>
      <c r="B79" s="6" t="s">
        <v>113</v>
      </c>
      <c r="C79" s="7">
        <v>36.4</v>
      </c>
      <c r="E79" s="4" t="s">
        <v>72</v>
      </c>
    </row>
    <row r="80" spans="1:6" x14ac:dyDescent="0.25">
      <c r="A80" t="s">
        <v>114</v>
      </c>
      <c r="B80" s="6" t="s">
        <v>115</v>
      </c>
      <c r="C80" s="7">
        <v>43.03</v>
      </c>
    </row>
    <row r="81" spans="1:6" x14ac:dyDescent="0.25">
      <c r="A81" t="s">
        <v>116</v>
      </c>
      <c r="B81" s="6" t="s">
        <v>117</v>
      </c>
      <c r="C81" s="7">
        <v>40.19</v>
      </c>
      <c r="E81" s="4" t="s">
        <v>199</v>
      </c>
      <c r="F81" t="s">
        <v>205</v>
      </c>
    </row>
    <row r="82" spans="1:6" x14ac:dyDescent="0.25">
      <c r="A82" t="s">
        <v>118</v>
      </c>
      <c r="B82" s="6" t="s">
        <v>119</v>
      </c>
      <c r="C82" s="7">
        <v>18.3</v>
      </c>
      <c r="E82" s="4" t="s">
        <v>199</v>
      </c>
      <c r="F82" t="s">
        <v>205</v>
      </c>
    </row>
    <row r="83" spans="1:6" x14ac:dyDescent="0.25">
      <c r="A83" t="s">
        <v>120</v>
      </c>
      <c r="B83" s="6" t="s">
        <v>121</v>
      </c>
      <c r="C83" s="7">
        <v>4.17</v>
      </c>
      <c r="E83" s="4" t="s">
        <v>72</v>
      </c>
    </row>
    <row r="84" spans="1:6" x14ac:dyDescent="0.25">
      <c r="A84" t="s">
        <v>122</v>
      </c>
      <c r="B84" s="6" t="s">
        <v>123</v>
      </c>
      <c r="C84" s="7">
        <v>62.4</v>
      </c>
    </row>
    <row r="87" spans="1:6" ht="30" x14ac:dyDescent="0.25">
      <c r="A87" s="5" t="s">
        <v>124</v>
      </c>
      <c r="B87" s="6" t="s">
        <v>2</v>
      </c>
      <c r="C87" s="7" t="s">
        <v>202</v>
      </c>
      <c r="D87" s="6" t="s">
        <v>4</v>
      </c>
    </row>
    <row r="89" spans="1:6" x14ac:dyDescent="0.25">
      <c r="A89" t="s">
        <v>125</v>
      </c>
      <c r="B89" s="6" t="s">
        <v>126</v>
      </c>
      <c r="C89" s="7">
        <v>37.22</v>
      </c>
    </row>
    <row r="90" spans="1:6" x14ac:dyDescent="0.25">
      <c r="A90" t="s">
        <v>122</v>
      </c>
      <c r="B90" s="6" t="s">
        <v>127</v>
      </c>
      <c r="C90" s="7">
        <v>12.45</v>
      </c>
    </row>
    <row r="91" spans="1:6" x14ac:dyDescent="0.25">
      <c r="A91" t="s">
        <v>128</v>
      </c>
      <c r="B91" s="6" t="s">
        <v>129</v>
      </c>
      <c r="C91" s="7">
        <v>12.97</v>
      </c>
    </row>
    <row r="92" spans="1:6" x14ac:dyDescent="0.25">
      <c r="A92" t="s">
        <v>125</v>
      </c>
      <c r="B92" s="6" t="s">
        <v>130</v>
      </c>
      <c r="C92" s="7">
        <v>13.05</v>
      </c>
    </row>
    <row r="93" spans="1:6" x14ac:dyDescent="0.25">
      <c r="A93" t="s">
        <v>125</v>
      </c>
      <c r="B93" s="6" t="s">
        <v>131</v>
      </c>
      <c r="C93" s="7">
        <v>37.49</v>
      </c>
    </row>
    <row r="94" spans="1:6" x14ac:dyDescent="0.25">
      <c r="A94" t="s">
        <v>10</v>
      </c>
      <c r="B94" s="6" t="s">
        <v>132</v>
      </c>
      <c r="C94" s="7">
        <v>23.58</v>
      </c>
    </row>
    <row r="95" spans="1:6" x14ac:dyDescent="0.25">
      <c r="A95" t="s">
        <v>10</v>
      </c>
      <c r="B95" s="6" t="s">
        <v>133</v>
      </c>
      <c r="C95" s="7">
        <v>22.8</v>
      </c>
    </row>
    <row r="96" spans="1:6" x14ac:dyDescent="0.25">
      <c r="A96" t="s">
        <v>125</v>
      </c>
      <c r="B96" s="6" t="s">
        <v>134</v>
      </c>
      <c r="C96" s="7">
        <v>39.020000000000003</v>
      </c>
    </row>
    <row r="97" spans="1:6" x14ac:dyDescent="0.25">
      <c r="A97" t="s">
        <v>135</v>
      </c>
      <c r="B97" s="6" t="s">
        <v>136</v>
      </c>
      <c r="C97" s="7">
        <v>13.3</v>
      </c>
      <c r="E97" s="4" t="s">
        <v>200</v>
      </c>
      <c r="F97" t="s">
        <v>204</v>
      </c>
    </row>
    <row r="98" spans="1:6" x14ac:dyDescent="0.25">
      <c r="A98" t="s">
        <v>135</v>
      </c>
      <c r="B98" s="6" t="s">
        <v>137</v>
      </c>
      <c r="C98" s="7">
        <v>13.53</v>
      </c>
      <c r="E98" s="4" t="s">
        <v>200</v>
      </c>
      <c r="F98" t="s">
        <v>204</v>
      </c>
    </row>
    <row r="99" spans="1:6" x14ac:dyDescent="0.25">
      <c r="A99" t="s">
        <v>135</v>
      </c>
      <c r="B99" s="6" t="s">
        <v>138</v>
      </c>
      <c r="C99" s="7">
        <v>13.54</v>
      </c>
      <c r="E99" s="4" t="s">
        <v>200</v>
      </c>
      <c r="F99" t="s">
        <v>204</v>
      </c>
    </row>
    <row r="100" spans="1:6" x14ac:dyDescent="0.25">
      <c r="A100" t="s">
        <v>135</v>
      </c>
      <c r="B100" s="6" t="s">
        <v>139</v>
      </c>
      <c r="C100" s="7">
        <v>19.59</v>
      </c>
      <c r="E100" s="4" t="s">
        <v>200</v>
      </c>
      <c r="F100" t="s">
        <v>204</v>
      </c>
    </row>
    <row r="101" spans="1:6" x14ac:dyDescent="0.25">
      <c r="A101" t="s">
        <v>125</v>
      </c>
      <c r="B101" s="6" t="s">
        <v>140</v>
      </c>
      <c r="C101" s="7">
        <v>17.62</v>
      </c>
    </row>
    <row r="102" spans="1:6" x14ac:dyDescent="0.25">
      <c r="A102" t="s">
        <v>141</v>
      </c>
      <c r="B102" s="6" t="s">
        <v>142</v>
      </c>
      <c r="C102" s="7">
        <v>12.72</v>
      </c>
      <c r="E102" s="4" t="s">
        <v>72</v>
      </c>
    </row>
    <row r="103" spans="1:6" x14ac:dyDescent="0.25">
      <c r="A103" t="s">
        <v>143</v>
      </c>
      <c r="B103" s="6" t="s">
        <v>144</v>
      </c>
      <c r="C103" s="7">
        <v>14.31</v>
      </c>
      <c r="E103" s="4" t="s">
        <v>72</v>
      </c>
    </row>
    <row r="104" spans="1:6" x14ac:dyDescent="0.25">
      <c r="A104" t="s">
        <v>145</v>
      </c>
      <c r="B104" s="6" t="s">
        <v>146</v>
      </c>
      <c r="C104" s="7">
        <v>12.72</v>
      </c>
      <c r="E104" s="4" t="s">
        <v>72</v>
      </c>
    </row>
    <row r="107" spans="1:6" ht="30" x14ac:dyDescent="0.25">
      <c r="A107" s="5" t="s">
        <v>147</v>
      </c>
      <c r="B107" s="6" t="s">
        <v>2</v>
      </c>
      <c r="C107" s="7" t="s">
        <v>202</v>
      </c>
      <c r="D107" s="6" t="s">
        <v>4</v>
      </c>
    </row>
    <row r="109" spans="1:6" x14ac:dyDescent="0.25">
      <c r="A109" t="s">
        <v>125</v>
      </c>
      <c r="B109" s="6" t="s">
        <v>148</v>
      </c>
      <c r="C109" s="7">
        <v>78.58</v>
      </c>
    </row>
    <row r="110" spans="1:6" x14ac:dyDescent="0.25">
      <c r="A110" t="s">
        <v>135</v>
      </c>
      <c r="B110" s="6" t="s">
        <v>149</v>
      </c>
      <c r="C110" s="7">
        <v>21.59</v>
      </c>
      <c r="E110" s="4" t="s">
        <v>200</v>
      </c>
      <c r="F110" t="s">
        <v>204</v>
      </c>
    </row>
    <row r="111" spans="1:6" x14ac:dyDescent="0.25">
      <c r="A111" t="s">
        <v>125</v>
      </c>
      <c r="B111" s="6" t="s">
        <v>150</v>
      </c>
      <c r="C111" s="7">
        <v>38.25</v>
      </c>
    </row>
    <row r="112" spans="1:6" x14ac:dyDescent="0.25">
      <c r="A112" t="s">
        <v>10</v>
      </c>
      <c r="B112" s="6" t="s">
        <v>151</v>
      </c>
      <c r="C112" s="7">
        <v>8.82</v>
      </c>
    </row>
    <row r="113" spans="1:6" x14ac:dyDescent="0.25">
      <c r="A113" t="s">
        <v>10</v>
      </c>
      <c r="B113" s="6" t="s">
        <v>152</v>
      </c>
      <c r="C113" s="7">
        <v>9.26</v>
      </c>
    </row>
    <row r="114" spans="1:6" x14ac:dyDescent="0.25">
      <c r="A114" t="s">
        <v>125</v>
      </c>
      <c r="B114" s="6" t="s">
        <v>153</v>
      </c>
      <c r="C114" s="7">
        <v>38.369999999999997</v>
      </c>
    </row>
    <row r="115" spans="1:6" x14ac:dyDescent="0.25">
      <c r="A115" t="s">
        <v>135</v>
      </c>
      <c r="B115" s="6" t="s">
        <v>154</v>
      </c>
      <c r="C115" s="7">
        <v>61.27</v>
      </c>
      <c r="E115" s="4" t="s">
        <v>200</v>
      </c>
      <c r="F115" t="s">
        <v>204</v>
      </c>
    </row>
    <row r="116" spans="1:6" x14ac:dyDescent="0.25">
      <c r="A116" t="s">
        <v>125</v>
      </c>
      <c r="B116" s="6" t="s">
        <v>155</v>
      </c>
      <c r="C116" s="7">
        <v>37.93</v>
      </c>
    </row>
    <row r="117" spans="1:6" x14ac:dyDescent="0.25">
      <c r="A117" t="s">
        <v>156</v>
      </c>
      <c r="B117" s="6" t="s">
        <v>157</v>
      </c>
      <c r="C117" s="7">
        <v>61.98</v>
      </c>
      <c r="E117" s="4" t="s">
        <v>200</v>
      </c>
      <c r="F117" t="s">
        <v>204</v>
      </c>
    </row>
    <row r="120" spans="1:6" ht="30" x14ac:dyDescent="0.25">
      <c r="A120" s="5" t="s">
        <v>158</v>
      </c>
      <c r="B120" s="6" t="s">
        <v>2</v>
      </c>
      <c r="C120" s="7" t="s">
        <v>202</v>
      </c>
      <c r="D120" s="6" t="s">
        <v>4</v>
      </c>
    </row>
    <row r="122" spans="1:6" x14ac:dyDescent="0.25">
      <c r="A122" t="s">
        <v>125</v>
      </c>
      <c r="B122" s="6" t="s">
        <v>159</v>
      </c>
      <c r="C122" s="7">
        <v>38.479999999999997</v>
      </c>
    </row>
    <row r="123" spans="1:6" x14ac:dyDescent="0.25">
      <c r="A123" t="s">
        <v>160</v>
      </c>
      <c r="B123" s="6" t="s">
        <v>161</v>
      </c>
      <c r="C123" s="7">
        <v>12.47</v>
      </c>
    </row>
    <row r="124" spans="1:6" x14ac:dyDescent="0.25">
      <c r="A124" t="s">
        <v>10</v>
      </c>
      <c r="B124" s="6" t="s">
        <v>162</v>
      </c>
      <c r="C124" s="7">
        <v>9.36</v>
      </c>
    </row>
    <row r="125" spans="1:6" x14ac:dyDescent="0.25">
      <c r="A125" t="s">
        <v>125</v>
      </c>
      <c r="B125" s="6" t="s">
        <v>163</v>
      </c>
      <c r="C125" s="7">
        <v>38.380000000000003</v>
      </c>
    </row>
    <row r="126" spans="1:6" x14ac:dyDescent="0.25">
      <c r="A126" t="s">
        <v>10</v>
      </c>
      <c r="B126" s="6" t="s">
        <v>164</v>
      </c>
      <c r="C126" s="7">
        <v>9.02</v>
      </c>
    </row>
    <row r="127" spans="1:6" x14ac:dyDescent="0.25">
      <c r="A127" t="s">
        <v>125</v>
      </c>
      <c r="B127" s="6" t="s">
        <v>165</v>
      </c>
      <c r="C127" s="7">
        <v>38.61</v>
      </c>
    </row>
    <row r="128" spans="1:6" x14ac:dyDescent="0.25">
      <c r="A128" t="s">
        <v>125</v>
      </c>
      <c r="B128" s="6" t="s">
        <v>166</v>
      </c>
      <c r="C128" s="7">
        <v>37.549999999999997</v>
      </c>
    </row>
    <row r="131" spans="1:4" ht="30" x14ac:dyDescent="0.25">
      <c r="A131" s="5" t="s">
        <v>167</v>
      </c>
      <c r="B131" s="6" t="s">
        <v>2</v>
      </c>
      <c r="C131" s="7" t="s">
        <v>202</v>
      </c>
      <c r="D131" s="6" t="s">
        <v>4</v>
      </c>
    </row>
    <row r="133" spans="1:4" x14ac:dyDescent="0.25">
      <c r="A133" t="s">
        <v>125</v>
      </c>
      <c r="B133" s="6" t="s">
        <v>168</v>
      </c>
      <c r="C133" s="7">
        <v>38.71</v>
      </c>
    </row>
    <row r="134" spans="1:4" x14ac:dyDescent="0.25">
      <c r="A134" t="s">
        <v>125</v>
      </c>
      <c r="B134" s="6" t="s">
        <v>169</v>
      </c>
      <c r="C134" s="7">
        <v>39.090000000000003</v>
      </c>
    </row>
    <row r="135" spans="1:4" x14ac:dyDescent="0.25">
      <c r="A135" t="s">
        <v>10</v>
      </c>
      <c r="B135" s="6" t="s">
        <v>170</v>
      </c>
      <c r="C135" s="7">
        <v>15.52</v>
      </c>
    </row>
    <row r="136" spans="1:4" x14ac:dyDescent="0.25">
      <c r="A136" t="s">
        <v>10</v>
      </c>
      <c r="B136" s="6" t="s">
        <v>171</v>
      </c>
      <c r="C136" s="7">
        <v>8.65</v>
      </c>
    </row>
    <row r="137" spans="1:4" x14ac:dyDescent="0.25">
      <c r="A137" t="s">
        <v>125</v>
      </c>
      <c r="B137" s="6" t="s">
        <v>172</v>
      </c>
      <c r="C137" s="7">
        <v>38.97</v>
      </c>
    </row>
    <row r="138" spans="1:4" x14ac:dyDescent="0.25">
      <c r="A138" t="s">
        <v>125</v>
      </c>
      <c r="B138" s="6" t="s">
        <v>173</v>
      </c>
      <c r="C138" s="7">
        <v>38.47</v>
      </c>
    </row>
    <row r="141" spans="1:4" ht="30" x14ac:dyDescent="0.25">
      <c r="A141" s="5" t="s">
        <v>174</v>
      </c>
      <c r="B141" s="6" t="s">
        <v>2</v>
      </c>
      <c r="C141" s="7" t="s">
        <v>202</v>
      </c>
      <c r="D141" s="6" t="s">
        <v>4</v>
      </c>
    </row>
    <row r="143" spans="1:4" x14ac:dyDescent="0.25">
      <c r="A143" t="s">
        <v>125</v>
      </c>
      <c r="B143" s="6" t="s">
        <v>175</v>
      </c>
      <c r="C143" s="7">
        <v>38.409999999999997</v>
      </c>
    </row>
    <row r="144" spans="1:4" x14ac:dyDescent="0.25">
      <c r="A144" t="s">
        <v>10</v>
      </c>
      <c r="B144" s="6" t="s">
        <v>176</v>
      </c>
      <c r="C144" s="7">
        <v>18.600000000000001</v>
      </c>
    </row>
    <row r="145" spans="1:4" x14ac:dyDescent="0.25">
      <c r="A145" t="s">
        <v>125</v>
      </c>
      <c r="B145" s="6" t="s">
        <v>177</v>
      </c>
      <c r="C145" s="7">
        <v>39.299999999999997</v>
      </c>
    </row>
    <row r="146" spans="1:4" x14ac:dyDescent="0.25">
      <c r="A146" t="s">
        <v>160</v>
      </c>
      <c r="B146" s="6" t="s">
        <v>178</v>
      </c>
      <c r="C146" s="7">
        <v>12.84</v>
      </c>
    </row>
    <row r="147" spans="1:4" x14ac:dyDescent="0.25">
      <c r="A147" t="s">
        <v>10</v>
      </c>
      <c r="B147" s="6" t="s">
        <v>179</v>
      </c>
      <c r="C147" s="7">
        <v>8.9700000000000006</v>
      </c>
    </row>
    <row r="148" spans="1:4" x14ac:dyDescent="0.25">
      <c r="A148" t="s">
        <v>125</v>
      </c>
      <c r="B148" s="6" t="s">
        <v>180</v>
      </c>
      <c r="C148" s="7">
        <v>38.97</v>
      </c>
    </row>
    <row r="149" spans="1:4" x14ac:dyDescent="0.25">
      <c r="A149" t="s">
        <v>114</v>
      </c>
      <c r="B149" s="6" t="s">
        <v>181</v>
      </c>
      <c r="C149" s="7">
        <v>38.159999999999997</v>
      </c>
    </row>
    <row r="152" spans="1:4" ht="30" x14ac:dyDescent="0.25">
      <c r="A152" s="5" t="s">
        <v>182</v>
      </c>
      <c r="B152" s="6" t="s">
        <v>2</v>
      </c>
      <c r="C152" s="7" t="s">
        <v>202</v>
      </c>
      <c r="D152" s="6" t="s">
        <v>4</v>
      </c>
    </row>
    <row r="154" spans="1:4" x14ac:dyDescent="0.25">
      <c r="A154" t="s">
        <v>125</v>
      </c>
      <c r="B154" s="6" t="s">
        <v>183</v>
      </c>
      <c r="C154" s="7">
        <v>38.409999999999997</v>
      </c>
    </row>
    <row r="155" spans="1:4" x14ac:dyDescent="0.25">
      <c r="A155" t="s">
        <v>160</v>
      </c>
      <c r="B155" s="6" t="s">
        <v>184</v>
      </c>
      <c r="C155" s="7">
        <v>12.47</v>
      </c>
    </row>
    <row r="156" spans="1:4" x14ac:dyDescent="0.25">
      <c r="A156" t="s">
        <v>125</v>
      </c>
      <c r="B156" s="6" t="s">
        <v>185</v>
      </c>
      <c r="C156" s="7">
        <v>39.299999999999997</v>
      </c>
    </row>
    <row r="157" spans="1:4" x14ac:dyDescent="0.25">
      <c r="A157" t="s">
        <v>10</v>
      </c>
      <c r="B157" s="6" t="s">
        <v>186</v>
      </c>
      <c r="C157" s="7">
        <v>8.99</v>
      </c>
    </row>
    <row r="158" spans="1:4" x14ac:dyDescent="0.25">
      <c r="A158" t="s">
        <v>160</v>
      </c>
      <c r="B158" s="6" t="s">
        <v>187</v>
      </c>
      <c r="C158" s="7">
        <v>13.41</v>
      </c>
    </row>
    <row r="159" spans="1:4" x14ac:dyDescent="0.25">
      <c r="A159" t="s">
        <v>10</v>
      </c>
      <c r="B159" s="6" t="s">
        <v>188</v>
      </c>
      <c r="C159" s="7">
        <v>9.2899999999999991</v>
      </c>
    </row>
    <row r="160" spans="1:4" x14ac:dyDescent="0.25">
      <c r="A160" t="s">
        <v>125</v>
      </c>
      <c r="B160" s="6" t="s">
        <v>189</v>
      </c>
      <c r="C160" s="7">
        <v>38.97</v>
      </c>
    </row>
    <row r="161" spans="1:5" x14ac:dyDescent="0.25">
      <c r="A161" t="s">
        <v>125</v>
      </c>
      <c r="B161" s="6" t="s">
        <v>190</v>
      </c>
      <c r="C161" s="7">
        <v>38.04</v>
      </c>
    </row>
    <row r="164" spans="1:5" ht="30" x14ac:dyDescent="0.25">
      <c r="A164" s="5" t="s">
        <v>191</v>
      </c>
      <c r="B164" s="6" t="s">
        <v>2</v>
      </c>
      <c r="C164" s="7" t="s">
        <v>202</v>
      </c>
      <c r="D164" s="6" t="s">
        <v>4</v>
      </c>
    </row>
    <row r="166" spans="1:5" x14ac:dyDescent="0.25">
      <c r="A166" t="s">
        <v>125</v>
      </c>
      <c r="B166" s="6" t="s">
        <v>192</v>
      </c>
      <c r="C166" s="7">
        <v>38.53</v>
      </c>
      <c r="E166" s="4" t="s">
        <v>206</v>
      </c>
    </row>
    <row r="167" spans="1:5" x14ac:dyDescent="0.25">
      <c r="A167" t="s">
        <v>125</v>
      </c>
      <c r="B167" s="6" t="s">
        <v>193</v>
      </c>
      <c r="C167" s="7">
        <v>39.299999999999997</v>
      </c>
    </row>
    <row r="168" spans="1:5" x14ac:dyDescent="0.25">
      <c r="A168" t="s">
        <v>10</v>
      </c>
      <c r="B168" s="6" t="s">
        <v>194</v>
      </c>
      <c r="C168" s="7">
        <v>8.99</v>
      </c>
    </row>
    <row r="169" spans="1:5" x14ac:dyDescent="0.25">
      <c r="A169" t="s">
        <v>10</v>
      </c>
      <c r="B169" s="6" t="s">
        <v>195</v>
      </c>
      <c r="C169" s="7">
        <v>18.48</v>
      </c>
    </row>
    <row r="170" spans="1:5" x14ac:dyDescent="0.25">
      <c r="A170" t="s">
        <v>125</v>
      </c>
      <c r="B170" s="6" t="s">
        <v>196</v>
      </c>
      <c r="C170" s="7">
        <v>139.85</v>
      </c>
    </row>
  </sheetData>
  <pageMargins left="0.25" right="0.25" top="0.75" bottom="0.75" header="0.3" footer="0.3"/>
  <pageSetup paperSize="9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65269-6984-4E9A-9DD7-2C60BA4F9066}">
  <dimension ref="A1:G53"/>
  <sheetViews>
    <sheetView tabSelected="1" workbookViewId="0">
      <pane ySplit="1" topLeftCell="A2" activePane="bottomLeft" state="frozen"/>
      <selection pane="bottomLeft" activeCell="B53" sqref="B53"/>
    </sheetView>
  </sheetViews>
  <sheetFormatPr defaultRowHeight="15" x14ac:dyDescent="0.25"/>
  <cols>
    <col min="1" max="1" width="39.28515625" bestFit="1" customWidth="1"/>
    <col min="2" max="2" width="12.5703125" style="6" customWidth="1"/>
    <col min="3" max="3" width="13.28515625" style="7" customWidth="1"/>
    <col min="4" max="4" width="9.42578125" style="6" hidden="1" customWidth="1"/>
    <col min="5" max="5" width="9.140625" style="4"/>
  </cols>
  <sheetData>
    <row r="1" spans="1:7" ht="18.75" x14ac:dyDescent="0.3">
      <c r="A1" s="1" t="s">
        <v>208</v>
      </c>
      <c r="G1" s="18">
        <f>C23+C51</f>
        <v>835</v>
      </c>
    </row>
    <row r="3" spans="1:7" ht="30" x14ac:dyDescent="0.25">
      <c r="A3" s="5" t="s">
        <v>1</v>
      </c>
      <c r="B3" s="6" t="s">
        <v>2</v>
      </c>
      <c r="C3" s="7" t="s">
        <v>202</v>
      </c>
      <c r="D3" s="6" t="s">
        <v>4</v>
      </c>
    </row>
    <row r="5" spans="1:7" x14ac:dyDescent="0.25">
      <c r="A5" t="s">
        <v>5</v>
      </c>
      <c r="B5" s="6" t="s">
        <v>6</v>
      </c>
      <c r="C5" s="7">
        <v>18</v>
      </c>
      <c r="D5" s="6">
        <v>101</v>
      </c>
    </row>
    <row r="6" spans="1:7" x14ac:dyDescent="0.25">
      <c r="A6" t="s">
        <v>7</v>
      </c>
      <c r="B6" s="6" t="s">
        <v>8</v>
      </c>
      <c r="C6" s="7">
        <v>15</v>
      </c>
      <c r="D6" s="6" t="s">
        <v>9</v>
      </c>
    </row>
    <row r="7" spans="1:7" x14ac:dyDescent="0.25">
      <c r="A7" t="s">
        <v>10</v>
      </c>
      <c r="B7" s="6" t="s">
        <v>11</v>
      </c>
      <c r="C7" s="7">
        <v>15</v>
      </c>
      <c r="D7" s="6">
        <v>102</v>
      </c>
    </row>
    <row r="8" spans="1:7" x14ac:dyDescent="0.25">
      <c r="A8" t="s">
        <v>10</v>
      </c>
      <c r="B8" s="6" t="s">
        <v>12</v>
      </c>
      <c r="C8" s="7">
        <v>15</v>
      </c>
      <c r="D8" s="6">
        <v>103</v>
      </c>
    </row>
    <row r="9" spans="1:7" x14ac:dyDescent="0.25">
      <c r="A9" t="s">
        <v>10</v>
      </c>
      <c r="B9" s="6" t="s">
        <v>13</v>
      </c>
      <c r="C9" s="7">
        <v>15</v>
      </c>
      <c r="D9" s="6">
        <v>104</v>
      </c>
    </row>
    <row r="10" spans="1:7" x14ac:dyDescent="0.25">
      <c r="A10" t="s">
        <v>10</v>
      </c>
      <c r="B10" s="6" t="s">
        <v>14</v>
      </c>
      <c r="C10" s="7">
        <v>15</v>
      </c>
      <c r="D10" s="6">
        <v>105</v>
      </c>
    </row>
    <row r="11" spans="1:7" x14ac:dyDescent="0.25">
      <c r="A11" t="s">
        <v>10</v>
      </c>
      <c r="B11" s="6" t="s">
        <v>15</v>
      </c>
      <c r="C11" s="7">
        <v>16</v>
      </c>
      <c r="D11" s="6">
        <v>106</v>
      </c>
    </row>
    <row r="12" spans="1:7" x14ac:dyDescent="0.25">
      <c r="A12" t="s">
        <v>10</v>
      </c>
      <c r="B12" s="6" t="s">
        <v>16</v>
      </c>
      <c r="C12" s="7">
        <v>13</v>
      </c>
      <c r="D12" s="6">
        <v>107</v>
      </c>
    </row>
    <row r="13" spans="1:7" x14ac:dyDescent="0.25">
      <c r="A13" t="s">
        <v>10</v>
      </c>
      <c r="B13" s="6" t="s">
        <v>17</v>
      </c>
      <c r="C13" s="7">
        <v>24</v>
      </c>
      <c r="D13" s="6">
        <v>108</v>
      </c>
    </row>
    <row r="14" spans="1:7" x14ac:dyDescent="0.25">
      <c r="A14" t="s">
        <v>18</v>
      </c>
      <c r="B14" s="6" t="s">
        <v>19</v>
      </c>
      <c r="C14" s="7">
        <v>6</v>
      </c>
      <c r="D14" s="6" t="s">
        <v>20</v>
      </c>
    </row>
    <row r="15" spans="1:7" x14ac:dyDescent="0.25">
      <c r="A15" t="s">
        <v>203</v>
      </c>
      <c r="B15" s="6" t="s">
        <v>22</v>
      </c>
      <c r="C15" s="7">
        <v>14</v>
      </c>
      <c r="D15" s="6">
        <v>110</v>
      </c>
    </row>
    <row r="16" spans="1:7" x14ac:dyDescent="0.25">
      <c r="A16" t="s">
        <v>23</v>
      </c>
      <c r="B16" s="6" t="s">
        <v>24</v>
      </c>
      <c r="C16" s="7">
        <v>41</v>
      </c>
      <c r="D16" s="6" t="s">
        <v>25</v>
      </c>
    </row>
    <row r="17" spans="1:5" x14ac:dyDescent="0.25">
      <c r="A17" t="s">
        <v>26</v>
      </c>
      <c r="B17" s="6" t="s">
        <v>27</v>
      </c>
      <c r="C17" s="7">
        <v>21</v>
      </c>
      <c r="D17" s="6">
        <v>111</v>
      </c>
    </row>
    <row r="18" spans="1:5" x14ac:dyDescent="0.25">
      <c r="A18" t="s">
        <v>198</v>
      </c>
      <c r="B18" s="6" t="s">
        <v>29</v>
      </c>
      <c r="C18" s="7">
        <v>22</v>
      </c>
      <c r="D18" s="6">
        <v>113</v>
      </c>
    </row>
    <row r="19" spans="1:5" x14ac:dyDescent="0.25">
      <c r="A19" t="s">
        <v>30</v>
      </c>
      <c r="B19" s="6" t="s">
        <v>31</v>
      </c>
      <c r="C19" s="7">
        <v>6</v>
      </c>
      <c r="D19" s="6" t="s">
        <v>32</v>
      </c>
    </row>
    <row r="20" spans="1:5" x14ac:dyDescent="0.25">
      <c r="A20" t="s">
        <v>33</v>
      </c>
      <c r="B20" s="6" t="s">
        <v>34</v>
      </c>
      <c r="C20" s="7">
        <v>109</v>
      </c>
      <c r="D20" s="6" t="s">
        <v>35</v>
      </c>
    </row>
    <row r="21" spans="1:5" x14ac:dyDescent="0.25">
      <c r="A21" t="s">
        <v>36</v>
      </c>
      <c r="B21" s="6" t="s">
        <v>37</v>
      </c>
      <c r="C21" s="7">
        <v>68</v>
      </c>
    </row>
    <row r="22" spans="1:5" x14ac:dyDescent="0.25">
      <c r="A22" t="s">
        <v>38</v>
      </c>
      <c r="B22" s="6" t="s">
        <v>39</v>
      </c>
      <c r="C22" s="7">
        <v>21</v>
      </c>
    </row>
    <row r="23" spans="1:5" s="8" customFormat="1" ht="15.75" x14ac:dyDescent="0.25">
      <c r="A23" s="8" t="s">
        <v>201</v>
      </c>
      <c r="B23" s="9"/>
      <c r="C23" s="10">
        <f>SUM(C5:C22)</f>
        <v>454</v>
      </c>
      <c r="D23" s="9"/>
      <c r="E23" s="11"/>
    </row>
    <row r="25" spans="1:5" ht="30" x14ac:dyDescent="0.25">
      <c r="A25" s="5" t="s">
        <v>40</v>
      </c>
      <c r="B25" s="6" t="s">
        <v>2</v>
      </c>
      <c r="C25" s="7" t="s">
        <v>202</v>
      </c>
      <c r="D25" s="6" t="s">
        <v>4</v>
      </c>
    </row>
    <row r="27" spans="1:5" x14ac:dyDescent="0.25">
      <c r="A27" t="s">
        <v>10</v>
      </c>
      <c r="B27" s="6" t="s">
        <v>41</v>
      </c>
      <c r="C27" s="7">
        <v>18</v>
      </c>
    </row>
    <row r="28" spans="1:5" x14ac:dyDescent="0.25">
      <c r="A28" t="s">
        <v>10</v>
      </c>
      <c r="B28" s="6" t="s">
        <v>42</v>
      </c>
      <c r="C28" s="7">
        <v>15</v>
      </c>
    </row>
    <row r="29" spans="1:5" x14ac:dyDescent="0.25">
      <c r="A29" t="s">
        <v>10</v>
      </c>
      <c r="B29" s="6" t="s">
        <v>43</v>
      </c>
      <c r="C29" s="7">
        <v>17</v>
      </c>
    </row>
    <row r="30" spans="1:5" x14ac:dyDescent="0.25">
      <c r="A30" t="s">
        <v>44</v>
      </c>
      <c r="B30" s="6" t="s">
        <v>45</v>
      </c>
      <c r="C30" s="7">
        <v>30</v>
      </c>
    </row>
    <row r="31" spans="1:5" x14ac:dyDescent="0.25">
      <c r="A31" t="s">
        <v>46</v>
      </c>
      <c r="B31" s="6" t="s">
        <v>47</v>
      </c>
      <c r="C31" s="7">
        <v>12</v>
      </c>
    </row>
    <row r="32" spans="1:5" x14ac:dyDescent="0.25">
      <c r="A32" t="s">
        <v>10</v>
      </c>
      <c r="B32" s="6" t="s">
        <v>48</v>
      </c>
      <c r="C32" s="7">
        <v>15</v>
      </c>
    </row>
    <row r="33" spans="1:3" x14ac:dyDescent="0.25">
      <c r="A33" t="s">
        <v>10</v>
      </c>
      <c r="B33" s="6" t="s">
        <v>49</v>
      </c>
      <c r="C33" s="7">
        <v>15</v>
      </c>
    </row>
    <row r="34" spans="1:3" x14ac:dyDescent="0.25">
      <c r="A34" t="s">
        <v>10</v>
      </c>
      <c r="B34" s="6" t="s">
        <v>50</v>
      </c>
      <c r="C34" s="7">
        <v>25</v>
      </c>
    </row>
    <row r="35" spans="1:3" x14ac:dyDescent="0.25">
      <c r="A35" t="s">
        <v>51</v>
      </c>
      <c r="B35" s="6" t="s">
        <v>52</v>
      </c>
      <c r="C35" s="7">
        <v>6</v>
      </c>
    </row>
    <row r="36" spans="1:3" x14ac:dyDescent="0.25">
      <c r="A36" t="s">
        <v>10</v>
      </c>
      <c r="B36" s="6" t="s">
        <v>53</v>
      </c>
      <c r="C36" s="7">
        <v>14</v>
      </c>
    </row>
    <row r="37" spans="1:3" x14ac:dyDescent="0.25">
      <c r="A37" t="s">
        <v>10</v>
      </c>
      <c r="B37" s="6" t="s">
        <v>54</v>
      </c>
      <c r="C37" s="7">
        <v>19</v>
      </c>
    </row>
    <row r="38" spans="1:3" x14ac:dyDescent="0.25">
      <c r="A38" t="s">
        <v>10</v>
      </c>
      <c r="B38" s="6" t="s">
        <v>55</v>
      </c>
      <c r="C38" s="7">
        <v>24</v>
      </c>
    </row>
    <row r="39" spans="1:3" x14ac:dyDescent="0.25">
      <c r="A39" t="s">
        <v>10</v>
      </c>
      <c r="B39" s="6" t="s">
        <v>56</v>
      </c>
      <c r="C39" s="7">
        <v>19</v>
      </c>
    </row>
    <row r="40" spans="1:3" x14ac:dyDescent="0.25">
      <c r="A40" t="s">
        <v>10</v>
      </c>
      <c r="B40" s="6" t="s">
        <v>57</v>
      </c>
      <c r="C40" s="7">
        <v>10</v>
      </c>
    </row>
    <row r="41" spans="1:3" x14ac:dyDescent="0.25">
      <c r="A41" t="s">
        <v>58</v>
      </c>
      <c r="B41" s="6" t="s">
        <v>59</v>
      </c>
      <c r="C41" s="7">
        <v>6</v>
      </c>
    </row>
    <row r="42" spans="1:3" x14ac:dyDescent="0.25">
      <c r="A42" t="s">
        <v>10</v>
      </c>
      <c r="B42" s="6" t="s">
        <v>60</v>
      </c>
      <c r="C42" s="7">
        <v>14</v>
      </c>
    </row>
    <row r="43" spans="1:3" x14ac:dyDescent="0.25">
      <c r="A43" t="s">
        <v>10</v>
      </c>
      <c r="B43" s="6" t="s">
        <v>61</v>
      </c>
      <c r="C43" s="7">
        <v>15</v>
      </c>
    </row>
    <row r="44" spans="1:3" x14ac:dyDescent="0.25">
      <c r="A44" t="s">
        <v>10</v>
      </c>
      <c r="B44" s="6" t="s">
        <v>62</v>
      </c>
      <c r="C44" s="7">
        <v>15</v>
      </c>
    </row>
    <row r="45" spans="1:3" x14ac:dyDescent="0.25">
      <c r="A45" t="s">
        <v>10</v>
      </c>
      <c r="B45" s="6" t="s">
        <v>63</v>
      </c>
      <c r="C45" s="7">
        <v>15</v>
      </c>
    </row>
    <row r="46" spans="1:3" x14ac:dyDescent="0.25">
      <c r="A46" t="s">
        <v>10</v>
      </c>
      <c r="B46" s="6" t="s">
        <v>64</v>
      </c>
      <c r="C46" s="7">
        <v>15</v>
      </c>
    </row>
    <row r="47" spans="1:3" x14ac:dyDescent="0.25">
      <c r="A47" t="s">
        <v>10</v>
      </c>
      <c r="B47" s="6" t="s">
        <v>65</v>
      </c>
      <c r="C47" s="7">
        <v>15</v>
      </c>
    </row>
    <row r="48" spans="1:3" x14ac:dyDescent="0.25">
      <c r="A48" t="s">
        <v>10</v>
      </c>
      <c r="B48" s="6" t="s">
        <v>66</v>
      </c>
      <c r="C48" s="7">
        <v>15</v>
      </c>
    </row>
    <row r="49" spans="1:5" x14ac:dyDescent="0.25">
      <c r="A49" t="s">
        <v>10</v>
      </c>
      <c r="B49" s="6" t="s">
        <v>67</v>
      </c>
      <c r="C49" s="7">
        <v>15</v>
      </c>
    </row>
    <row r="50" spans="1:5" x14ac:dyDescent="0.25">
      <c r="A50" t="s">
        <v>10</v>
      </c>
      <c r="B50" s="6" t="s">
        <v>68</v>
      </c>
      <c r="C50" s="7">
        <v>17</v>
      </c>
    </row>
    <row r="51" spans="1:5" s="17" customFormat="1" ht="15.75" x14ac:dyDescent="0.25">
      <c r="A51" s="12" t="s">
        <v>201</v>
      </c>
      <c r="B51" s="13"/>
      <c r="C51" s="14">
        <f>SUM(C27:C50)</f>
        <v>381</v>
      </c>
      <c r="D51" s="15"/>
      <c r="E51" s="16"/>
    </row>
    <row r="53" spans="1:5" x14ac:dyDescent="0.25">
      <c r="B53" s="6" t="s">
        <v>210</v>
      </c>
      <c r="C53" s="7">
        <v>835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4835D-BE5A-4783-A55F-335A6A6DFC58}">
  <dimension ref="A1:I93"/>
  <sheetViews>
    <sheetView workbookViewId="0">
      <pane ySplit="1" topLeftCell="A50" activePane="bottomLeft" state="frozen"/>
      <selection pane="bottomLeft" activeCell="C93" sqref="C93"/>
    </sheetView>
  </sheetViews>
  <sheetFormatPr defaultRowHeight="15" x14ac:dyDescent="0.25"/>
  <cols>
    <col min="1" max="1" width="39.28515625" bestFit="1" customWidth="1"/>
    <col min="2" max="2" width="11.42578125" style="6" customWidth="1"/>
    <col min="3" max="3" width="13.28515625" style="7" customWidth="1"/>
    <col min="4" max="4" width="9.42578125" style="6" hidden="1" customWidth="1"/>
    <col min="5" max="5" width="10.85546875" style="4" customWidth="1"/>
    <col min="6" max="6" width="60.28515625" bestFit="1" customWidth="1"/>
  </cols>
  <sheetData>
    <row r="1" spans="1:9" ht="18.75" x14ac:dyDescent="0.3">
      <c r="A1" s="1" t="s">
        <v>207</v>
      </c>
      <c r="G1" s="18">
        <f>C12+C28+C40+C51+C61+C72+C84+C93</f>
        <v>1853</v>
      </c>
    </row>
    <row r="3" spans="1:9" ht="30" x14ac:dyDescent="0.25">
      <c r="A3" s="5" t="s">
        <v>69</v>
      </c>
      <c r="B3" s="6" t="s">
        <v>2</v>
      </c>
      <c r="C3" s="7" t="s">
        <v>202</v>
      </c>
      <c r="D3" s="6" t="s">
        <v>4</v>
      </c>
      <c r="I3" s="2"/>
    </row>
    <row r="5" spans="1:9" x14ac:dyDescent="0.25">
      <c r="A5" t="s">
        <v>73</v>
      </c>
      <c r="B5" s="6" t="s">
        <v>74</v>
      </c>
      <c r="C5" s="7">
        <v>21</v>
      </c>
    </row>
    <row r="6" spans="1:9" x14ac:dyDescent="0.25">
      <c r="A6" t="s">
        <v>73</v>
      </c>
      <c r="B6" s="6" t="s">
        <v>75</v>
      </c>
      <c r="C6" s="7">
        <v>60</v>
      </c>
    </row>
    <row r="7" spans="1:9" x14ac:dyDescent="0.25">
      <c r="A7" t="s">
        <v>73</v>
      </c>
      <c r="B7" s="6" t="s">
        <v>78</v>
      </c>
      <c r="C7" s="7">
        <v>48</v>
      </c>
    </row>
    <row r="8" spans="1:9" x14ac:dyDescent="0.25">
      <c r="A8" t="s">
        <v>73</v>
      </c>
      <c r="B8" s="6" t="s">
        <v>80</v>
      </c>
      <c r="C8" s="7">
        <v>60</v>
      </c>
    </row>
    <row r="9" spans="1:9" x14ac:dyDescent="0.25">
      <c r="A9" t="s">
        <v>81</v>
      </c>
      <c r="B9" s="6" t="s">
        <v>82</v>
      </c>
      <c r="C9" s="7">
        <v>8</v>
      </c>
    </row>
    <row r="10" spans="1:9" x14ac:dyDescent="0.25">
      <c r="A10" t="s">
        <v>114</v>
      </c>
      <c r="B10" s="6" t="s">
        <v>115</v>
      </c>
      <c r="C10" s="7">
        <v>43</v>
      </c>
    </row>
    <row r="11" spans="1:9" x14ac:dyDescent="0.25">
      <c r="A11" t="s">
        <v>122</v>
      </c>
      <c r="B11" s="6" t="s">
        <v>123</v>
      </c>
      <c r="C11" s="7">
        <v>62</v>
      </c>
    </row>
    <row r="12" spans="1:9" ht="15.75" x14ac:dyDescent="0.25">
      <c r="A12" s="12" t="s">
        <v>201</v>
      </c>
      <c r="C12" s="14">
        <f>SUM(C5:C11)</f>
        <v>302</v>
      </c>
    </row>
    <row r="14" spans="1:9" ht="30" x14ac:dyDescent="0.25">
      <c r="A14" s="5" t="s">
        <v>124</v>
      </c>
      <c r="B14" s="6" t="s">
        <v>2</v>
      </c>
      <c r="C14" s="7" t="s">
        <v>202</v>
      </c>
      <c r="D14" s="6" t="s">
        <v>4</v>
      </c>
    </row>
    <row r="16" spans="1:9" x14ac:dyDescent="0.25">
      <c r="A16" t="s">
        <v>125</v>
      </c>
      <c r="B16" s="6" t="s">
        <v>126</v>
      </c>
      <c r="C16" s="7">
        <v>37</v>
      </c>
    </row>
    <row r="17" spans="1:6" x14ac:dyDescent="0.25">
      <c r="A17" t="s">
        <v>122</v>
      </c>
      <c r="B17" s="6" t="s">
        <v>127</v>
      </c>
      <c r="C17" s="7">
        <v>12</v>
      </c>
    </row>
    <row r="18" spans="1:6" x14ac:dyDescent="0.25">
      <c r="A18" t="s">
        <v>128</v>
      </c>
      <c r="B18" s="6" t="s">
        <v>129</v>
      </c>
      <c r="C18" s="7">
        <v>13</v>
      </c>
    </row>
    <row r="19" spans="1:6" x14ac:dyDescent="0.25">
      <c r="A19" t="s">
        <v>125</v>
      </c>
      <c r="B19" s="6" t="s">
        <v>130</v>
      </c>
      <c r="C19" s="7">
        <v>13</v>
      </c>
    </row>
    <row r="20" spans="1:6" x14ac:dyDescent="0.25">
      <c r="A20" t="s">
        <v>125</v>
      </c>
      <c r="B20" s="6" t="s">
        <v>131</v>
      </c>
      <c r="C20" s="7">
        <v>37</v>
      </c>
    </row>
    <row r="21" spans="1:6" x14ac:dyDescent="0.25">
      <c r="A21" t="s">
        <v>10</v>
      </c>
      <c r="B21" s="6" t="s">
        <v>132</v>
      </c>
      <c r="C21" s="7">
        <v>24</v>
      </c>
    </row>
    <row r="22" spans="1:6" x14ac:dyDescent="0.25">
      <c r="A22" t="s">
        <v>10</v>
      </c>
      <c r="B22" s="6" t="s">
        <v>133</v>
      </c>
      <c r="C22" s="7">
        <v>23</v>
      </c>
    </row>
    <row r="23" spans="1:6" x14ac:dyDescent="0.25">
      <c r="A23" t="s">
        <v>125</v>
      </c>
      <c r="B23" s="6" t="s">
        <v>134</v>
      </c>
      <c r="C23" s="7">
        <v>39</v>
      </c>
    </row>
    <row r="24" spans="1:6" x14ac:dyDescent="0.25">
      <c r="A24" t="s">
        <v>135</v>
      </c>
      <c r="B24" s="6" t="s">
        <v>136</v>
      </c>
      <c r="C24" s="7">
        <v>13</v>
      </c>
    </row>
    <row r="25" spans="1:6" x14ac:dyDescent="0.25">
      <c r="A25" t="s">
        <v>135</v>
      </c>
      <c r="B25" s="6" t="s">
        <v>137</v>
      </c>
      <c r="C25" s="7">
        <v>14</v>
      </c>
    </row>
    <row r="26" spans="1:6" x14ac:dyDescent="0.25">
      <c r="A26" t="s">
        <v>135</v>
      </c>
      <c r="B26" s="6" t="s">
        <v>138</v>
      </c>
      <c r="C26" s="7">
        <v>14</v>
      </c>
    </row>
    <row r="27" spans="1:6" x14ac:dyDescent="0.25">
      <c r="A27" t="s">
        <v>125</v>
      </c>
      <c r="B27" s="6" t="s">
        <v>140</v>
      </c>
      <c r="C27" s="7">
        <v>18</v>
      </c>
    </row>
    <row r="28" spans="1:6" ht="15.75" x14ac:dyDescent="0.25">
      <c r="A28" s="12" t="s">
        <v>201</v>
      </c>
      <c r="C28" s="14">
        <f>SUM(C16:C27)</f>
        <v>257</v>
      </c>
    </row>
    <row r="30" spans="1:6" ht="30" x14ac:dyDescent="0.25">
      <c r="A30" s="5" t="s">
        <v>147</v>
      </c>
      <c r="B30" s="6" t="s">
        <v>2</v>
      </c>
      <c r="C30" s="7" t="s">
        <v>202</v>
      </c>
      <c r="D30" s="6" t="s">
        <v>4</v>
      </c>
    </row>
    <row r="32" spans="1:6" x14ac:dyDescent="0.25">
      <c r="A32" t="s">
        <v>209</v>
      </c>
      <c r="B32" s="6" t="s">
        <v>148</v>
      </c>
      <c r="C32" s="7">
        <v>79</v>
      </c>
      <c r="F32" s="19"/>
    </row>
    <row r="33" spans="1:6" x14ac:dyDescent="0.25">
      <c r="A33" t="s">
        <v>128</v>
      </c>
      <c r="B33" s="6" t="s">
        <v>149</v>
      </c>
      <c r="C33" s="7">
        <v>22</v>
      </c>
    </row>
    <row r="34" spans="1:6" x14ac:dyDescent="0.25">
      <c r="A34" t="s">
        <v>10</v>
      </c>
      <c r="B34" s="6" t="s">
        <v>150</v>
      </c>
      <c r="C34" s="7">
        <v>38</v>
      </c>
      <c r="F34" s="19"/>
    </row>
    <row r="35" spans="1:6" x14ac:dyDescent="0.25">
      <c r="A35" t="s">
        <v>10</v>
      </c>
      <c r="B35" s="6" t="s">
        <v>151</v>
      </c>
      <c r="C35" s="7">
        <v>9</v>
      </c>
      <c r="F35" s="19"/>
    </row>
    <row r="36" spans="1:6" x14ac:dyDescent="0.25">
      <c r="A36" t="s">
        <v>10</v>
      </c>
      <c r="B36" s="6" t="s">
        <v>152</v>
      </c>
      <c r="C36" s="7">
        <v>9</v>
      </c>
      <c r="F36" s="19"/>
    </row>
    <row r="37" spans="1:6" x14ac:dyDescent="0.25">
      <c r="A37" t="s">
        <v>10</v>
      </c>
      <c r="B37" s="6" t="s">
        <v>153</v>
      </c>
      <c r="C37" s="7">
        <v>38</v>
      </c>
      <c r="F37" s="19"/>
    </row>
    <row r="38" spans="1:6" x14ac:dyDescent="0.25">
      <c r="A38" t="s">
        <v>135</v>
      </c>
      <c r="B38" s="6" t="s">
        <v>154</v>
      </c>
      <c r="C38" s="7">
        <v>61</v>
      </c>
    </row>
    <row r="39" spans="1:6" x14ac:dyDescent="0.25">
      <c r="A39" t="s">
        <v>10</v>
      </c>
      <c r="B39" s="6" t="s">
        <v>155</v>
      </c>
      <c r="C39" s="7">
        <v>38</v>
      </c>
    </row>
    <row r="40" spans="1:6" ht="15.75" x14ac:dyDescent="0.25">
      <c r="A40" s="12" t="s">
        <v>201</v>
      </c>
      <c r="C40" s="14">
        <f>SUM(C32:C39)</f>
        <v>294</v>
      </c>
    </row>
    <row r="42" spans="1:6" ht="30" x14ac:dyDescent="0.25">
      <c r="A42" s="5" t="s">
        <v>158</v>
      </c>
      <c r="B42" s="6" t="s">
        <v>2</v>
      </c>
      <c r="C42" s="7" t="s">
        <v>202</v>
      </c>
      <c r="D42" s="6" t="s">
        <v>4</v>
      </c>
    </row>
    <row r="44" spans="1:6" x14ac:dyDescent="0.25">
      <c r="A44" t="s">
        <v>125</v>
      </c>
      <c r="B44" s="6" t="s">
        <v>159</v>
      </c>
      <c r="C44" s="7">
        <v>38</v>
      </c>
    </row>
    <row r="45" spans="1:6" x14ac:dyDescent="0.25">
      <c r="A45" t="s">
        <v>160</v>
      </c>
      <c r="B45" s="6" t="s">
        <v>161</v>
      </c>
      <c r="C45" s="7">
        <v>12</v>
      </c>
    </row>
    <row r="46" spans="1:6" x14ac:dyDescent="0.25">
      <c r="A46" t="s">
        <v>10</v>
      </c>
      <c r="B46" s="6" t="s">
        <v>162</v>
      </c>
      <c r="C46" s="7">
        <v>9</v>
      </c>
    </row>
    <row r="47" spans="1:6" x14ac:dyDescent="0.25">
      <c r="A47" t="s">
        <v>125</v>
      </c>
      <c r="B47" s="6" t="s">
        <v>163</v>
      </c>
      <c r="C47" s="7">
        <v>38</v>
      </c>
    </row>
    <row r="48" spans="1:6" x14ac:dyDescent="0.25">
      <c r="A48" t="s">
        <v>10</v>
      </c>
      <c r="B48" s="6" t="s">
        <v>164</v>
      </c>
      <c r="C48" s="7">
        <v>9</v>
      </c>
    </row>
    <row r="49" spans="1:5" x14ac:dyDescent="0.25">
      <c r="A49" t="s">
        <v>125</v>
      </c>
      <c r="B49" s="6" t="s">
        <v>165</v>
      </c>
      <c r="C49" s="7">
        <v>39</v>
      </c>
    </row>
    <row r="50" spans="1:5" x14ac:dyDescent="0.25">
      <c r="A50" t="s">
        <v>125</v>
      </c>
      <c r="B50" s="6" t="s">
        <v>166</v>
      </c>
      <c r="C50" s="7">
        <v>38</v>
      </c>
    </row>
    <row r="51" spans="1:5" ht="15.75" x14ac:dyDescent="0.25">
      <c r="A51" s="12" t="s">
        <v>201</v>
      </c>
      <c r="C51" s="14">
        <f>SUM(C44:C50)</f>
        <v>183</v>
      </c>
    </row>
    <row r="53" spans="1:5" s="3" customFormat="1" ht="30" x14ac:dyDescent="0.25">
      <c r="A53" s="5" t="s">
        <v>167</v>
      </c>
      <c r="B53" s="6" t="s">
        <v>2</v>
      </c>
      <c r="C53" s="7" t="s">
        <v>202</v>
      </c>
      <c r="D53" s="6" t="s">
        <v>4</v>
      </c>
      <c r="E53" s="4"/>
    </row>
    <row r="55" spans="1:5" s="3" customFormat="1" x14ac:dyDescent="0.25">
      <c r="A55" t="s">
        <v>125</v>
      </c>
      <c r="B55" s="6" t="s">
        <v>168</v>
      </c>
      <c r="C55" s="7">
        <v>39</v>
      </c>
      <c r="D55" s="6"/>
      <c r="E55" s="4"/>
    </row>
    <row r="56" spans="1:5" s="3" customFormat="1" x14ac:dyDescent="0.25">
      <c r="A56" t="s">
        <v>125</v>
      </c>
      <c r="B56" s="6" t="s">
        <v>169</v>
      </c>
      <c r="C56" s="7">
        <v>39</v>
      </c>
      <c r="D56" s="6"/>
      <c r="E56" s="4"/>
    </row>
    <row r="57" spans="1:5" s="3" customFormat="1" x14ac:dyDescent="0.25">
      <c r="A57" t="s">
        <v>10</v>
      </c>
      <c r="B57" s="6" t="s">
        <v>170</v>
      </c>
      <c r="C57" s="7">
        <v>16</v>
      </c>
      <c r="D57" s="6"/>
      <c r="E57" s="4"/>
    </row>
    <row r="58" spans="1:5" s="3" customFormat="1" x14ac:dyDescent="0.25">
      <c r="A58" t="s">
        <v>10</v>
      </c>
      <c r="B58" s="6" t="s">
        <v>171</v>
      </c>
      <c r="C58" s="7">
        <v>9</v>
      </c>
      <c r="D58" s="6"/>
      <c r="E58" s="4"/>
    </row>
    <row r="59" spans="1:5" s="3" customFormat="1" x14ac:dyDescent="0.25">
      <c r="A59" t="s">
        <v>125</v>
      </c>
      <c r="B59" s="6" t="s">
        <v>172</v>
      </c>
      <c r="C59" s="7">
        <v>39</v>
      </c>
      <c r="D59" s="6"/>
      <c r="E59" s="4"/>
    </row>
    <row r="60" spans="1:5" s="3" customFormat="1" x14ac:dyDescent="0.25">
      <c r="A60" t="s">
        <v>125</v>
      </c>
      <c r="B60" s="6" t="s">
        <v>173</v>
      </c>
      <c r="C60" s="7">
        <v>38</v>
      </c>
      <c r="D60" s="6"/>
      <c r="E60" s="4"/>
    </row>
    <row r="61" spans="1:5" ht="15.75" x14ac:dyDescent="0.25">
      <c r="A61" s="12" t="s">
        <v>201</v>
      </c>
      <c r="C61" s="14">
        <f>SUM(C55:C60)</f>
        <v>180</v>
      </c>
    </row>
    <row r="63" spans="1:5" s="3" customFormat="1" ht="30" x14ac:dyDescent="0.25">
      <c r="A63" s="5" t="s">
        <v>174</v>
      </c>
      <c r="B63" s="6" t="s">
        <v>2</v>
      </c>
      <c r="C63" s="7" t="s">
        <v>202</v>
      </c>
      <c r="D63" s="6" t="s">
        <v>4</v>
      </c>
      <c r="E63" s="4"/>
    </row>
    <row r="65" spans="1:5" s="3" customFormat="1" x14ac:dyDescent="0.25">
      <c r="A65" t="s">
        <v>125</v>
      </c>
      <c r="B65" s="6" t="s">
        <v>175</v>
      </c>
      <c r="C65" s="7">
        <v>38</v>
      </c>
      <c r="D65" s="6"/>
      <c r="E65" s="4"/>
    </row>
    <row r="66" spans="1:5" s="3" customFormat="1" x14ac:dyDescent="0.25">
      <c r="A66" t="s">
        <v>10</v>
      </c>
      <c r="B66" s="6" t="s">
        <v>176</v>
      </c>
      <c r="C66" s="7">
        <v>19</v>
      </c>
      <c r="D66" s="6"/>
      <c r="E66" s="4"/>
    </row>
    <row r="67" spans="1:5" s="3" customFormat="1" x14ac:dyDescent="0.25">
      <c r="A67" t="s">
        <v>125</v>
      </c>
      <c r="B67" s="6" t="s">
        <v>177</v>
      </c>
      <c r="C67" s="7">
        <v>39</v>
      </c>
      <c r="D67" s="6"/>
      <c r="E67" s="4"/>
    </row>
    <row r="68" spans="1:5" s="3" customFormat="1" x14ac:dyDescent="0.25">
      <c r="A68" t="s">
        <v>160</v>
      </c>
      <c r="B68" s="6" t="s">
        <v>178</v>
      </c>
      <c r="C68" s="7">
        <v>13</v>
      </c>
      <c r="D68" s="6"/>
      <c r="E68" s="4"/>
    </row>
    <row r="69" spans="1:5" s="3" customFormat="1" x14ac:dyDescent="0.25">
      <c r="A69" t="s">
        <v>10</v>
      </c>
      <c r="B69" s="6" t="s">
        <v>179</v>
      </c>
      <c r="C69" s="7">
        <v>9</v>
      </c>
      <c r="D69" s="6"/>
      <c r="E69" s="4"/>
    </row>
    <row r="70" spans="1:5" s="3" customFormat="1" x14ac:dyDescent="0.25">
      <c r="A70" t="s">
        <v>125</v>
      </c>
      <c r="B70" s="6" t="s">
        <v>180</v>
      </c>
      <c r="C70" s="7">
        <v>39</v>
      </c>
      <c r="D70" s="6"/>
      <c r="E70" s="4"/>
    </row>
    <row r="71" spans="1:5" s="3" customFormat="1" x14ac:dyDescent="0.25">
      <c r="A71" t="s">
        <v>114</v>
      </c>
      <c r="B71" s="6" t="s">
        <v>181</v>
      </c>
      <c r="C71" s="7">
        <v>38</v>
      </c>
      <c r="D71" s="6"/>
      <c r="E71" s="4"/>
    </row>
    <row r="72" spans="1:5" ht="15.75" x14ac:dyDescent="0.25">
      <c r="A72" s="12" t="s">
        <v>201</v>
      </c>
      <c r="C72" s="14">
        <f>SUM(C65:C71)</f>
        <v>195</v>
      </c>
    </row>
    <row r="74" spans="1:5" s="3" customFormat="1" ht="30" x14ac:dyDescent="0.25">
      <c r="A74" s="5" t="s">
        <v>182</v>
      </c>
      <c r="B74" s="6" t="s">
        <v>2</v>
      </c>
      <c r="C74" s="7" t="s">
        <v>202</v>
      </c>
      <c r="D74" s="6" t="s">
        <v>4</v>
      </c>
      <c r="E74" s="4"/>
    </row>
    <row r="76" spans="1:5" s="3" customFormat="1" x14ac:dyDescent="0.25">
      <c r="A76" t="s">
        <v>125</v>
      </c>
      <c r="B76" s="6" t="s">
        <v>183</v>
      </c>
      <c r="C76" s="7">
        <v>38</v>
      </c>
      <c r="D76" s="6"/>
      <c r="E76" s="4"/>
    </row>
    <row r="77" spans="1:5" s="3" customFormat="1" x14ac:dyDescent="0.25">
      <c r="A77" t="s">
        <v>160</v>
      </c>
      <c r="B77" s="6" t="s">
        <v>184</v>
      </c>
      <c r="C77" s="7">
        <v>12</v>
      </c>
      <c r="D77" s="6"/>
      <c r="E77" s="4"/>
    </row>
    <row r="78" spans="1:5" s="3" customFormat="1" x14ac:dyDescent="0.25">
      <c r="A78" t="s">
        <v>125</v>
      </c>
      <c r="B78" s="6" t="s">
        <v>185</v>
      </c>
      <c r="C78" s="7">
        <v>39</v>
      </c>
      <c r="D78" s="6"/>
      <c r="E78" s="4"/>
    </row>
    <row r="79" spans="1:5" s="3" customFormat="1" x14ac:dyDescent="0.25">
      <c r="A79" t="s">
        <v>10</v>
      </c>
      <c r="B79" s="6" t="s">
        <v>186</v>
      </c>
      <c r="C79" s="7">
        <v>9</v>
      </c>
      <c r="D79" s="6"/>
      <c r="E79" s="4"/>
    </row>
    <row r="80" spans="1:5" s="3" customFormat="1" x14ac:dyDescent="0.25">
      <c r="A80" t="s">
        <v>160</v>
      </c>
      <c r="B80" s="6" t="s">
        <v>187</v>
      </c>
      <c r="C80" s="7">
        <v>13</v>
      </c>
      <c r="D80" s="6"/>
      <c r="E80" s="4"/>
    </row>
    <row r="81" spans="1:5" s="3" customFormat="1" x14ac:dyDescent="0.25">
      <c r="A81" t="s">
        <v>10</v>
      </c>
      <c r="B81" s="6" t="s">
        <v>188</v>
      </c>
      <c r="C81" s="7">
        <v>9</v>
      </c>
      <c r="D81" s="6"/>
      <c r="E81" s="4"/>
    </row>
    <row r="82" spans="1:5" s="3" customFormat="1" x14ac:dyDescent="0.25">
      <c r="A82" t="s">
        <v>125</v>
      </c>
      <c r="B82" s="6" t="s">
        <v>189</v>
      </c>
      <c r="C82" s="7">
        <v>39</v>
      </c>
      <c r="D82" s="6"/>
      <c r="E82" s="4"/>
    </row>
    <row r="83" spans="1:5" s="3" customFormat="1" x14ac:dyDescent="0.25">
      <c r="A83" t="s">
        <v>125</v>
      </c>
      <c r="B83" s="6" t="s">
        <v>190</v>
      </c>
      <c r="C83" s="7">
        <v>38</v>
      </c>
      <c r="D83" s="6"/>
      <c r="E83" s="4"/>
    </row>
    <row r="84" spans="1:5" ht="15.75" x14ac:dyDescent="0.25">
      <c r="A84" s="12" t="s">
        <v>201</v>
      </c>
      <c r="C84" s="14">
        <f>SUM(C76:C83)</f>
        <v>197</v>
      </c>
    </row>
    <row r="86" spans="1:5" s="3" customFormat="1" ht="30" x14ac:dyDescent="0.25">
      <c r="A86" s="5" t="s">
        <v>191</v>
      </c>
      <c r="B86" s="6" t="s">
        <v>2</v>
      </c>
      <c r="C86" s="7" t="s">
        <v>202</v>
      </c>
      <c r="D86" s="6" t="s">
        <v>4</v>
      </c>
      <c r="E86" s="4"/>
    </row>
    <row r="88" spans="1:5" s="3" customFormat="1" x14ac:dyDescent="0.25">
      <c r="A88" t="s">
        <v>125</v>
      </c>
      <c r="B88" s="6" t="s">
        <v>192</v>
      </c>
      <c r="C88" s="7">
        <v>39</v>
      </c>
      <c r="D88" s="6"/>
      <c r="E88" s="4"/>
    </row>
    <row r="89" spans="1:5" s="3" customFormat="1" x14ac:dyDescent="0.25">
      <c r="A89" t="s">
        <v>125</v>
      </c>
      <c r="B89" s="6" t="s">
        <v>193</v>
      </c>
      <c r="C89" s="7">
        <v>39</v>
      </c>
      <c r="D89" s="6"/>
      <c r="E89" s="4"/>
    </row>
    <row r="90" spans="1:5" s="3" customFormat="1" x14ac:dyDescent="0.25">
      <c r="A90" t="s">
        <v>10</v>
      </c>
      <c r="B90" s="6" t="s">
        <v>194</v>
      </c>
      <c r="C90" s="7">
        <v>9</v>
      </c>
      <c r="D90" s="6"/>
      <c r="E90" s="4"/>
    </row>
    <row r="91" spans="1:5" s="3" customFormat="1" x14ac:dyDescent="0.25">
      <c r="A91" t="s">
        <v>10</v>
      </c>
      <c r="B91" s="6" t="s">
        <v>195</v>
      </c>
      <c r="C91" s="7">
        <v>18</v>
      </c>
      <c r="D91" s="6"/>
      <c r="E91" s="4"/>
    </row>
    <row r="92" spans="1:5" s="3" customFormat="1" x14ac:dyDescent="0.25">
      <c r="A92" t="s">
        <v>125</v>
      </c>
      <c r="B92" s="6" t="s">
        <v>196</v>
      </c>
      <c r="C92" s="7">
        <v>140</v>
      </c>
      <c r="D92" s="6"/>
      <c r="E92" s="4"/>
    </row>
    <row r="93" spans="1:5" ht="15.75" x14ac:dyDescent="0.25">
      <c r="A93" s="12" t="s">
        <v>201</v>
      </c>
      <c r="C93" s="14">
        <f>SUM(C88:C92)</f>
        <v>245</v>
      </c>
    </row>
  </sheetData>
  <phoneticPr fontId="6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AANmetry (2)</vt:lpstr>
      <vt:lpstr>AANmetry00</vt:lpstr>
      <vt:lpstr>AANmetry bud.biurowy</vt:lpstr>
      <vt:lpstr>AANmetry bud.magazynowy</vt:lpstr>
      <vt:lpstr>AANmetry00!Obszar_wydruku</vt:lpstr>
    </vt:vector>
  </TitlesOfParts>
  <Company>Archiwum Akt Nowych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Kurowski</dc:creator>
  <cp:lastModifiedBy>Łukasz Jarząbek</cp:lastModifiedBy>
  <cp:lastPrinted>2026-02-10T12:13:01Z</cp:lastPrinted>
  <dcterms:created xsi:type="dcterms:W3CDTF">2026-02-09T11:42:30Z</dcterms:created>
  <dcterms:modified xsi:type="dcterms:W3CDTF">2026-03-05T07:47:33Z</dcterms:modified>
</cp:coreProperties>
</file>